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Y:\12.FINANCES\7.INSTRUCTION_MARCHES\VRD\RELANCE VRD\DCE REVISE\DCE v2\LOT 2\"/>
    </mc:Choice>
  </mc:AlternateContent>
  <xr:revisionPtr revIDLastSave="0" documentId="13_ncr:1_{88E0C047-DE9E-4B57-AFD8-FA7894033EAA}" xr6:coauthVersionLast="47" xr6:coauthVersionMax="47" xr10:uidLastSave="{00000000-0000-0000-0000-000000000000}"/>
  <bookViews>
    <workbookView xWindow="-120" yWindow="-120" windowWidth="25440" windowHeight="15270" xr2:uid="{00000000-000D-0000-FFFF-FFFF00000000}"/>
  </bookViews>
  <sheets>
    <sheet name="Marché 202505_BPU Lot 2" sheetId="3" r:id="rId1"/>
  </sheets>
  <definedNames>
    <definedName name="_xlnm.Print_Area" localSheetId="0">'Marché 202505_BPU Lot 2'!$A$1:$S$50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42" i="3" l="1"/>
  <c r="S20" i="3"/>
  <c r="S19" i="3"/>
  <c r="M12" i="3"/>
  <c r="O12" i="3" s="1"/>
  <c r="M13" i="3"/>
  <c r="O13" i="3" s="1"/>
  <c r="S26" i="3"/>
  <c r="M26" i="3"/>
  <c r="O26" i="3" s="1"/>
  <c r="M27" i="3"/>
  <c r="O27" i="3" s="1"/>
  <c r="M28" i="3"/>
  <c r="O28" i="3" s="1"/>
  <c r="H26" i="3"/>
  <c r="J26" i="3" s="1"/>
  <c r="H27" i="3"/>
  <c r="S27" i="3" s="1"/>
  <c r="H28" i="3"/>
  <c r="S28" i="3" s="1"/>
  <c r="M39" i="3"/>
  <c r="O39" i="3" s="1"/>
  <c r="H39" i="3"/>
  <c r="J39" i="3" s="1"/>
  <c r="M49" i="3"/>
  <c r="O49" i="3" s="1"/>
  <c r="H49" i="3"/>
  <c r="J49" i="3" s="1"/>
  <c r="M48" i="3"/>
  <c r="O48" i="3" s="1"/>
  <c r="H48" i="3"/>
  <c r="S48" i="3" s="1"/>
  <c r="M47" i="3"/>
  <c r="O47" i="3" s="1"/>
  <c r="H47" i="3"/>
  <c r="J47" i="3" s="1"/>
  <c r="M46" i="3"/>
  <c r="O46" i="3" s="1"/>
  <c r="H46" i="3"/>
  <c r="J46" i="3" s="1"/>
  <c r="M43" i="3"/>
  <c r="O43" i="3" s="1"/>
  <c r="H43" i="3"/>
  <c r="S43" i="3" s="1"/>
  <c r="M42" i="3"/>
  <c r="O42" i="3" s="1"/>
  <c r="H42" i="3"/>
  <c r="J42" i="3" s="1"/>
  <c r="J28" i="3" l="1"/>
  <c r="S39" i="3"/>
  <c r="J27" i="3"/>
  <c r="S49" i="3"/>
  <c r="S46" i="3"/>
  <c r="S47" i="3"/>
  <c r="J48" i="3"/>
  <c r="J43" i="3"/>
  <c r="M32" i="3"/>
  <c r="O32" i="3" s="1"/>
  <c r="M33" i="3"/>
  <c r="O33" i="3" s="1"/>
  <c r="M36" i="3"/>
  <c r="O36" i="3" s="1"/>
  <c r="M38" i="3"/>
  <c r="O38" i="3" s="1"/>
  <c r="M31" i="3"/>
  <c r="O31" i="3" s="1"/>
  <c r="H32" i="3"/>
  <c r="J32" i="3" s="1"/>
  <c r="H33" i="3"/>
  <c r="J33" i="3" s="1"/>
  <c r="H36" i="3"/>
  <c r="S36" i="3" s="1"/>
  <c r="H38" i="3"/>
  <c r="S38" i="3" s="1"/>
  <c r="H31" i="3"/>
  <c r="S31" i="3" s="1"/>
  <c r="M24" i="3"/>
  <c r="O24" i="3" s="1"/>
  <c r="M25" i="3"/>
  <c r="O25" i="3" s="1"/>
  <c r="M23" i="3"/>
  <c r="O23" i="3" s="1"/>
  <c r="H24" i="3"/>
  <c r="J24" i="3" s="1"/>
  <c r="H25" i="3"/>
  <c r="J25" i="3" s="1"/>
  <c r="H23" i="3"/>
  <c r="J23" i="3" s="1"/>
  <c r="H17" i="3"/>
  <c r="S17" i="3" s="1"/>
  <c r="H18" i="3"/>
  <c r="J18" i="3" s="1"/>
  <c r="M17" i="3"/>
  <c r="O17" i="3" s="1"/>
  <c r="M18" i="3"/>
  <c r="O18" i="3" s="1"/>
  <c r="M16" i="3"/>
  <c r="O16" i="3" s="1"/>
  <c r="H16" i="3"/>
  <c r="J16" i="3" s="1"/>
  <c r="M11" i="3"/>
  <c r="O11" i="3" s="1"/>
  <c r="H12" i="3"/>
  <c r="J12" i="3" s="1"/>
  <c r="H13" i="3"/>
  <c r="J13" i="3" s="1"/>
  <c r="H11" i="3"/>
  <c r="J11" i="3" s="1"/>
  <c r="J31" i="3" l="1"/>
  <c r="S23" i="3"/>
  <c r="S25" i="3"/>
  <c r="J17" i="3"/>
  <c r="J38" i="3"/>
  <c r="J36" i="3"/>
  <c r="S11" i="3"/>
  <c r="S24" i="3"/>
  <c r="S18" i="3"/>
  <c r="S33" i="3"/>
  <c r="S16" i="3"/>
  <c r="S32" i="3"/>
  <c r="S13" i="3"/>
  <c r="S12" i="3"/>
  <c r="S50" i="3" l="1"/>
</calcChain>
</file>

<file path=xl/sharedStrings.xml><?xml version="1.0" encoding="utf-8"?>
<sst xmlns="http://schemas.openxmlformats.org/spreadsheetml/2006/main" count="137" uniqueCount="84">
  <si>
    <t>ml</t>
  </si>
  <si>
    <t>Dispositif avertisseur</t>
  </si>
  <si>
    <t xml:space="preserve">Unité </t>
  </si>
  <si>
    <t>Bordereau des Prix Unitaires (BPU)</t>
  </si>
  <si>
    <t>Nom du candidat : …[à renseigner]...................</t>
  </si>
  <si>
    <t xml:space="preserve">Date, Signature et Cachet de l'entreprise : </t>
  </si>
  <si>
    <t>PARTIE CONTRACTUELLE</t>
  </si>
  <si>
    <t>PARTIE NON CONTRACTUELLE</t>
  </si>
  <si>
    <t>Prix total estimé (€HT)</t>
  </si>
  <si>
    <t>DISPOSITIF AVERTISSEUR</t>
  </si>
  <si>
    <t>TOTAL</t>
  </si>
  <si>
    <t>Taux TVA</t>
  </si>
  <si>
    <r>
      <rPr>
        <b/>
        <sz val="14"/>
        <color rgb="FFFF0000"/>
        <rFont val="Marianne"/>
        <family val="3"/>
      </rPr>
      <t>Détail quantitatif Estimatif</t>
    </r>
    <r>
      <rPr>
        <b/>
        <sz val="11"/>
        <color rgb="FFFF0000"/>
        <rFont val="Marianne"/>
        <family val="3"/>
      </rPr>
      <t xml:space="preserve">
(</t>
    </r>
    <r>
      <rPr>
        <b/>
        <sz val="9"/>
        <color rgb="FFFF0000"/>
        <rFont val="Marianne"/>
        <family val="3"/>
      </rPr>
      <t>Les quantités figurant dans ce document n'ont pas valeur contractuelle - le prix total estimé ne servant qu'à l'analyse comparative des offres</t>
    </r>
    <r>
      <rPr>
        <b/>
        <sz val="11"/>
        <color rgb="FFFF0000"/>
        <rFont val="Marianne"/>
        <family val="3"/>
      </rPr>
      <t>)</t>
    </r>
  </si>
  <si>
    <t>Désignation  technique du produit</t>
  </si>
  <si>
    <t>Remise accordée en %</t>
  </si>
  <si>
    <t>Prix unitaire en €TTC</t>
  </si>
  <si>
    <t>Prix unitaire remisé</t>
  </si>
  <si>
    <t>Prix unitaire au conditionnement en €HT</t>
  </si>
  <si>
    <t>Prix unitaire du produit en €HT</t>
  </si>
  <si>
    <t>L'attention du candidat est attirée sur le fait que l’intégralité des références devra être renseignée. Les candidats sont tenus de vérifier les cotes, les unités et les renseignements techniques figurant sur le document.  Le candidat proposera un conditionnement dans les limites fixées en colonne C. Ce conditionnement aura valeur contractuelle. Le candidat précise en outre en colonne P si l'Acheteur a l'opportunité de commander également le produit à l'unité. Le candidat remplit les cellules grisées du Bordereau des Prix Unitaires et vérifie que les montants calculés automatiquement en colonne H, J, M, O et S sont exacts. Les offres sont comparées selon le prix à l'unité appliqué aux quantités estimées. Le prix à l'unité sera également appliqué dans le cas où l'Acheteur a la possibilité de commander à l'unité en plus de l'unité de conditionnement. Il est rappelé que les fournitures destinées aux districts sont exonérées de TVA. Les prix en €TTC ne seront appliqués que pour les fournitures destinées au siège des Taaf.</t>
  </si>
  <si>
    <t>Lot n°2 -  Voirie et éléments divers</t>
  </si>
  <si>
    <t>Système anti-retour</t>
  </si>
  <si>
    <t xml:space="preserve">Clapets anti-retour </t>
  </si>
  <si>
    <t>Clapets anti-retour simples verrouillables MF (diamètre: 100 mm, hauteur: 228mm, largeur: 201mm, longueur: 286mm, stoppe l'intrusion des rongeurs, clapet renforcé en INOX, fonctionne sans entretien, résistant aux conditions de pose extrêmes (forte température, PH du terrain)</t>
  </si>
  <si>
    <t>Clapets anti-retour simples verrouillables MF (diamètre: 125 mm, hauteur: 270mm, largeur: 200mm, longueur: 400mm, stoppe l'intrusion des rongeurs, clapet renforcé en INOX,  fonctionne sans entretien, résistant aux conditions de pose extrêmes "forte température, PH du terrain")</t>
  </si>
  <si>
    <t>Clapets anti-retour simples verrouillables MF (diamètre: 200 mm, hauteur: 300mm, largeur: 270mm, longueur: 450mm, stoppe l'intrusion des rongeurs, clapet renforcé en INOX,  fonctionne sans entretien, résistant aux conditions de pose extrêmes (forte température, PH du terrain)</t>
  </si>
  <si>
    <t>u</t>
  </si>
  <si>
    <t>Caniveaux</t>
  </si>
  <si>
    <t>Caniveaux à grille</t>
  </si>
  <si>
    <t>Caniveau monobloc en béton armé démoulage différé a haute performance "C55/67" résistant aux agressions climatiques (largeur utile: 200 mm, profil en acier galvanisé, couverture en fonte ductile à haute résistance boulonnable sur le corps)</t>
  </si>
  <si>
    <t>Caniveau monobloc en béton armé démoulage différé a haute performance "C55/67" résistant aux agressions climatiques (largeur utile: 300 mm, profil en acier galvanisé, couverture en fonte ductile à haute résistance boulonnable sur le corps)</t>
  </si>
  <si>
    <t>Caniveau monobloc en béton armé démoulage différé a haute performance "C55/67" résistant aux agressions climatiques (largeur utile: 400 mm, profil en acier galvanisé, couverture en fonte ductile à haute résistance boulonnable sur le corps)</t>
  </si>
  <si>
    <t>Regard de visite (réseaux assainissement et eau pluviale)</t>
  </si>
  <si>
    <t xml:space="preserve">Regard carrés </t>
  </si>
  <si>
    <t xml:space="preserve">Couvercle pour regard en béton (longueur minimale : 800 mm , largeur: 800 mm) </t>
  </si>
  <si>
    <t>Dalle pour regard en béton pour chaussée avec 2 boucles de manutention (longueur minimale : 800 mm, largeur 800 mm)</t>
  </si>
  <si>
    <t xml:space="preserve">Réhausse pour regard en béton (longueur minimale : 800 mm , largeur: 800 mm, hauteur: 250 mm) </t>
  </si>
  <si>
    <t xml:space="preserve">Réhausse pour regard en béton (longueur minimale : 800 mm , largeur: 800 mm, hauteur: 600 mm) </t>
  </si>
  <si>
    <t xml:space="preserve">Fond pour regard en béton avec échelons (longueur minimale: 800 mm , largeur: 800 mm, hauteur: 250 mm) </t>
  </si>
  <si>
    <t xml:space="preserve">Fond pour regard en béton avec échelons (longueur minimale : 800 mm , largeur: 800 mm, hauteur: 600 mm) </t>
  </si>
  <si>
    <t>Chambres de tirage (raccordement de câbles pour réseaux divers)</t>
  </si>
  <si>
    <t xml:space="preserve">Chambres de tirage    </t>
  </si>
  <si>
    <t xml:space="preserve">Regard en béton avec fond et couvercle (longueur minimale : 800 mm , largeur: 800 mm, hauteur: 820 mm) </t>
  </si>
  <si>
    <t>Regard en béton avec fond et couvercle (longueur minimale : 1000 mm , largeur: 800 mm, hauteur: 820 mm)</t>
  </si>
  <si>
    <t xml:space="preserve">Regard en béton avec fond et couvercle (longueur minimale : 1200 mm , largeur: 800 mm, hauteur: 820 mm) </t>
  </si>
  <si>
    <t>Produits de filtration, drainage et filtration</t>
  </si>
  <si>
    <t>Géotextile</t>
  </si>
  <si>
    <t xml:space="preserve">Drain </t>
  </si>
  <si>
    <t>Drain en polychlorure de vinyle annelé perforée (diamètre nominal: 80 mm, classe de rigidité 8)</t>
  </si>
  <si>
    <t>Drain en polychlorure de vinyle annelé perforée (diamètre nominal: 100 mm, classe de rigidité 8)</t>
  </si>
  <si>
    <t>Protection et régulation</t>
  </si>
  <si>
    <t>Accessoires pour poteau d'incendie</t>
  </si>
  <si>
    <t>Raccord transformation express laiton (diamètre nominal: 65)</t>
  </si>
  <si>
    <t>Kit de remontage pour poteau incendie (diamètre nominal :100)</t>
  </si>
  <si>
    <t>Plaque d'identification</t>
  </si>
  <si>
    <t>Plaques de protection mécanique bleu (longueur: 1 mètre, largeur: 25cm, inscription attention réseau eau)</t>
  </si>
  <si>
    <t>Plaques de protection mécanique jaune (longueur: 1 mètre, largeur: 25cm, inscription attention réseau gaz)</t>
  </si>
  <si>
    <t>Plaques de protection mécanique rouge (longueur: 1 mètre, largeur: 25cm, inscription attention réseau électrique)</t>
  </si>
  <si>
    <t>Plaques de protection mécanique vert (longueur: 1 mètre, largeur: 25cm, inscription attention réseau télécommunication)</t>
  </si>
  <si>
    <t>SYSTÈME ANI-RETOUR</t>
  </si>
  <si>
    <t>CANIVEAUX</t>
  </si>
  <si>
    <t>REGARD DE VISITE
(réseaux assainissement et eau pluviale)</t>
  </si>
  <si>
    <t>Regard carrés</t>
  </si>
  <si>
    <t>CHAMBRES DE TIRAGE
(raccordement de câbles pour réseaux divers)</t>
  </si>
  <si>
    <t xml:space="preserve">Chambres de tirage </t>
  </si>
  <si>
    <t>PRODUITS DE FILTRATION, DRAINAGE ET FILTRATION</t>
  </si>
  <si>
    <t>PROTECTION ET REGULATION</t>
  </si>
  <si>
    <t>Unitaire</t>
  </si>
  <si>
    <t>Limite inférieure : 20/ lot
Limite supérieure : 60 /lot</t>
  </si>
  <si>
    <t>Limite inférieure : 50 ml
Limite supérieure : 500 ml</t>
  </si>
  <si>
    <t>Limite inférieure : 6 ml
Limite supérieure : 12 ml</t>
  </si>
  <si>
    <t>Limite inférieure : 1 ml
Limite supérieure : 10 ml</t>
  </si>
  <si>
    <t>Caniveaux à grille et technique</t>
  </si>
  <si>
    <r>
      <t xml:space="preserve">Caniveau Technique en béton U droit </t>
    </r>
    <r>
      <rPr>
        <i/>
        <sz val="10"/>
        <color theme="1"/>
        <rFont val="Marianne"/>
        <family val="3"/>
      </rPr>
      <t>(dimensions 50 cm x 20 cm x 20 cm)</t>
    </r>
  </si>
  <si>
    <r>
      <t xml:space="preserve">Dalle Béton pour Caniveau Technique en U droit </t>
    </r>
    <r>
      <rPr>
        <i/>
        <sz val="10"/>
        <color theme="1"/>
        <rFont val="Marianne"/>
        <family val="3"/>
      </rPr>
      <t>( dimensions 50 cm x 20 cm x 5 cm, compatible avec le matériel indiqué ci-dessus)</t>
    </r>
  </si>
  <si>
    <t xml:space="preserve">MARCHE 202505  - FOURNITURE DE MATERIAUX ET MATERIELS DE VOIRIE ET RESEAUX DIVERS </t>
  </si>
  <si>
    <r>
      <t xml:space="preserve">Référence commerciale du fournisseur 
</t>
    </r>
    <r>
      <rPr>
        <b/>
        <i/>
        <sz val="10"/>
        <rFont val="Marianne"/>
        <family val="3"/>
      </rPr>
      <t>(code produit)</t>
    </r>
  </si>
  <si>
    <r>
      <rPr>
        <b/>
        <sz val="12"/>
        <color rgb="FFFF0000"/>
        <rFont val="Marianne"/>
        <family val="3"/>
      </rPr>
      <t>Conditionnement proposé par le candidat</t>
    </r>
    <r>
      <rPr>
        <b/>
        <sz val="12"/>
        <color theme="0"/>
        <rFont val="Marianne"/>
        <family val="3"/>
      </rPr>
      <t xml:space="preserve"> 
</t>
    </r>
    <r>
      <rPr>
        <b/>
        <sz val="10"/>
        <rFont val="Marianne"/>
        <family val="3"/>
      </rPr>
      <t>(le candidat renseigne le conditionnement proposé en colonne E en respectant impérativement les limites inférieures et supérieures (bornes incluses) fixées en colonne D)</t>
    </r>
  </si>
  <si>
    <r>
      <rPr>
        <b/>
        <sz val="12"/>
        <color rgb="FFFF0000"/>
        <rFont val="Marianne"/>
        <family val="3"/>
      </rPr>
      <t>Prix à l'unité*</t>
    </r>
    <r>
      <rPr>
        <b/>
        <sz val="12"/>
        <color theme="0"/>
        <rFont val="Marianne"/>
        <family val="3"/>
      </rPr>
      <t xml:space="preserve">
</t>
    </r>
    <r>
      <rPr>
        <b/>
        <sz val="12"/>
        <rFont val="Marianne"/>
        <family val="3"/>
      </rPr>
      <t>(*selon l'unité demandée en colonne B)</t>
    </r>
  </si>
  <si>
    <r>
      <t xml:space="preserve">Possibilité de commander à l'unité*
</t>
    </r>
    <r>
      <rPr>
        <b/>
        <sz val="9"/>
        <rFont val="Marianne"/>
        <family val="3"/>
      </rPr>
      <t>*le candidat indique ici si l'Acheteur pourra commander le produit à l'unité stricte, en sus de l'unité de conditionnement proposée en colonne E</t>
    </r>
  </si>
  <si>
    <r>
      <rPr>
        <b/>
        <sz val="12"/>
        <color rgb="FFFF0000"/>
        <rFont val="Marianne"/>
        <family val="3"/>
      </rPr>
      <t>Prix au conditionnement*</t>
    </r>
    <r>
      <rPr>
        <b/>
        <sz val="12"/>
        <color theme="0"/>
        <rFont val="Marianne"/>
        <family val="3"/>
      </rPr>
      <t xml:space="preserve">
</t>
    </r>
    <r>
      <rPr>
        <b/>
        <sz val="12"/>
        <rFont val="Marianne"/>
        <family val="3"/>
      </rPr>
      <t>(selon l'unité de conditionnement proposée en colonne E)</t>
    </r>
  </si>
  <si>
    <r>
      <t>Quantité totale estimée sur 4 ans
(</t>
    </r>
    <r>
      <rPr>
        <b/>
        <i/>
        <sz val="10"/>
        <rFont val="Marianne"/>
        <family val="3"/>
      </rPr>
      <t>selon l'unité retenue en colonne B</t>
    </r>
    <r>
      <rPr>
        <b/>
        <i/>
        <sz val="12"/>
        <rFont val="Marianne"/>
        <family val="3"/>
      </rPr>
      <t>)</t>
    </r>
  </si>
  <si>
    <t>Géosynthétiques d'une masse surfacique de 1200g/m² (largeur: 4 m, longueur minimale: 50 mètre)</t>
  </si>
  <si>
    <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</si>
</sst>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2" x14ac:knownFonts="1">
    <font>
      <sz val="11"/>
      <color theme="1"/>
      <name val="Calibri"/>
      <family val="2"/>
      <scheme val="minor"/>
    </font>
    <font>
      <sz val="11"/>
      <color theme="1"/>
      <name val="Marianne"/>
      <family val="3"/>
    </font>
    <font>
      <b/>
      <i/>
      <sz val="12"/>
      <color indexed="8"/>
      <name val="Marianne"/>
      <family val="3"/>
    </font>
    <font>
      <b/>
      <sz val="20"/>
      <color theme="0"/>
      <name val="Marianne"/>
      <family val="3"/>
    </font>
    <font>
      <b/>
      <sz val="16"/>
      <color theme="1"/>
      <name val="Marianne"/>
      <family val="3"/>
    </font>
    <font>
      <sz val="10"/>
      <color theme="1"/>
      <name val="Marianne"/>
      <family val="3"/>
    </font>
    <font>
      <sz val="10"/>
      <color indexed="8"/>
      <name val="Marianne"/>
      <family val="3"/>
    </font>
    <font>
      <b/>
      <sz val="16"/>
      <name val="Marianne"/>
      <family val="3"/>
    </font>
    <font>
      <b/>
      <i/>
      <sz val="14"/>
      <color rgb="FF005069"/>
      <name val="Marianne"/>
      <family val="3"/>
    </font>
    <font>
      <b/>
      <sz val="10"/>
      <color theme="1"/>
      <name val="Marianne"/>
      <family val="3"/>
    </font>
    <font>
      <b/>
      <sz val="14"/>
      <color rgb="FF005069"/>
      <name val="Marianne"/>
      <family val="3"/>
    </font>
    <font>
      <b/>
      <u/>
      <sz val="14"/>
      <color rgb="FF005069"/>
      <name val="Marianne"/>
      <family val="3"/>
    </font>
    <font>
      <b/>
      <i/>
      <sz val="14"/>
      <name val="Marianne"/>
      <family val="3"/>
    </font>
    <font>
      <b/>
      <u/>
      <sz val="14"/>
      <color rgb="FFFF0000"/>
      <name val="Marianne"/>
      <family val="3"/>
    </font>
    <font>
      <b/>
      <sz val="11"/>
      <color rgb="FFFF0000"/>
      <name val="Marianne"/>
      <family val="3"/>
    </font>
    <font>
      <b/>
      <sz val="14"/>
      <color rgb="FFFF0000"/>
      <name val="Marianne"/>
      <family val="3"/>
    </font>
    <font>
      <b/>
      <sz val="9"/>
      <color rgb="FFFF0000"/>
      <name val="Marianne"/>
      <family val="3"/>
    </font>
    <font>
      <b/>
      <sz val="11"/>
      <color theme="0"/>
      <name val="Marianne"/>
      <family val="3"/>
    </font>
    <font>
      <b/>
      <sz val="12"/>
      <color theme="1"/>
      <name val="Marianne"/>
      <family val="3"/>
    </font>
    <font>
      <b/>
      <sz val="14"/>
      <name val="Marianne"/>
      <family val="3"/>
    </font>
    <font>
      <sz val="11"/>
      <name val="Marianne"/>
      <family val="3"/>
    </font>
    <font>
      <b/>
      <i/>
      <sz val="10"/>
      <name val="Marianne"/>
      <family val="3"/>
    </font>
    <font>
      <sz val="11"/>
      <color theme="1"/>
      <name val="Calibri"/>
      <family val="2"/>
      <scheme val="minor"/>
    </font>
    <font>
      <b/>
      <sz val="12"/>
      <color theme="0"/>
      <name val="Marianne"/>
      <family val="3"/>
    </font>
    <font>
      <b/>
      <sz val="12"/>
      <color rgb="FFFF0000"/>
      <name val="Marianne"/>
      <family val="3"/>
    </font>
    <font>
      <i/>
      <sz val="10"/>
      <color theme="1"/>
      <name val="Marianne"/>
      <family val="3"/>
    </font>
    <font>
      <b/>
      <sz val="18"/>
      <name val="Marianne"/>
      <family val="3"/>
    </font>
    <font>
      <b/>
      <sz val="12"/>
      <name val="Marianne"/>
      <family val="3"/>
    </font>
    <font>
      <b/>
      <sz val="10"/>
      <name val="Marianne"/>
      <family val="3"/>
    </font>
    <font>
      <b/>
      <sz val="9"/>
      <name val="Marianne"/>
      <family val="3"/>
    </font>
    <font>
      <b/>
      <i/>
      <sz val="12"/>
      <name val="Marianne"/>
      <family val="3"/>
    </font>
    <font>
      <sz val="14"/>
      <color rgb="FFFF0000"/>
      <name val="Marianne"/>
      <family val="3"/>
    </font>
  </fonts>
  <fills count="8">
    <fill>
      <patternFill patternType="none"/>
    </fill>
    <fill>
      <patternFill patternType="gray125"/>
    </fill>
    <fill>
      <patternFill patternType="solid">
        <fgColor rgb="FFFFC000"/>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ck">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3">
    <xf numFmtId="0" fontId="0" fillId="0" borderId="0"/>
    <xf numFmtId="44" fontId="22" fillId="0" borderId="0" applyFont="0" applyFill="0" applyBorder="0" applyAlignment="0" applyProtection="0"/>
    <xf numFmtId="9" fontId="22" fillId="0" borderId="0" applyFont="0" applyFill="0" applyBorder="0" applyAlignment="0" applyProtection="0"/>
  </cellStyleXfs>
  <cellXfs count="136">
    <xf numFmtId="0" fontId="0" fillId="0" borderId="0" xfId="0"/>
    <xf numFmtId="0" fontId="1" fillId="0" borderId="0" xfId="0" applyFont="1"/>
    <xf numFmtId="0" fontId="6" fillId="0" borderId="1" xfId="0" applyFont="1" applyBorder="1" applyAlignment="1">
      <alignment horizontal="center" vertical="center"/>
    </xf>
    <xf numFmtId="0" fontId="5" fillId="4" borderId="0" xfId="0" applyFont="1" applyFill="1"/>
    <xf numFmtId="0" fontId="5" fillId="5" borderId="4" xfId="0" applyFont="1" applyFill="1" applyBorder="1" applyAlignment="1">
      <alignment horizontal="left" vertical="center" wrapText="1"/>
    </xf>
    <xf numFmtId="0" fontId="5" fillId="4" borderId="7" xfId="0" applyFont="1" applyFill="1" applyBorder="1" applyAlignment="1">
      <alignment horizontal="center" vertical="center"/>
    </xf>
    <xf numFmtId="0" fontId="5" fillId="0" borderId="7" xfId="0" applyFont="1" applyBorder="1" applyAlignment="1">
      <alignment horizontal="center" vertical="center"/>
    </xf>
    <xf numFmtId="0" fontId="8" fillId="4" borderId="0" xfId="0" applyFont="1" applyFill="1" applyBorder="1" applyAlignment="1">
      <alignment vertical="center" wrapText="1"/>
    </xf>
    <xf numFmtId="0" fontId="8" fillId="4" borderId="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4" fillId="4" borderId="0" xfId="0" applyFont="1" applyFill="1" applyBorder="1" applyAlignment="1">
      <alignment horizontal="left" vertical="center" wrapText="1"/>
    </xf>
    <xf numFmtId="2" fontId="1" fillId="4" borderId="0" xfId="0" applyNumberFormat="1" applyFont="1" applyFill="1" applyBorder="1"/>
    <xf numFmtId="2" fontId="7" fillId="4" borderId="0" xfId="0" applyNumberFormat="1" applyFont="1" applyFill="1" applyBorder="1" applyAlignment="1">
      <alignment horizontal="left" vertical="center" wrapText="1"/>
    </xf>
    <xf numFmtId="0" fontId="6" fillId="0" borderId="11" xfId="0" applyFont="1" applyBorder="1" applyAlignment="1">
      <alignment horizontal="center" vertical="center"/>
    </xf>
    <xf numFmtId="0" fontId="6" fillId="0" borderId="7" xfId="0" applyFont="1" applyBorder="1" applyAlignment="1">
      <alignment horizontal="center" vertical="center"/>
    </xf>
    <xf numFmtId="2" fontId="1" fillId="6" borderId="19" xfId="0" applyNumberFormat="1" applyFont="1" applyFill="1" applyBorder="1" applyAlignment="1">
      <alignment vertical="center"/>
    </xf>
    <xf numFmtId="0" fontId="18" fillId="6" borderId="20" xfId="0" applyFont="1" applyFill="1" applyBorder="1" applyAlignment="1">
      <alignment vertical="center" wrapText="1"/>
    </xf>
    <xf numFmtId="2" fontId="18" fillId="6" borderId="21" xfId="0" applyNumberFormat="1" applyFont="1" applyFill="1" applyBorder="1" applyAlignment="1">
      <alignment vertical="center" wrapText="1"/>
    </xf>
    <xf numFmtId="0" fontId="5" fillId="0" borderId="4" xfId="0" applyFont="1" applyFill="1" applyBorder="1" applyAlignment="1">
      <alignment horizontal="left" vertical="center" wrapText="1"/>
    </xf>
    <xf numFmtId="2" fontId="1" fillId="4" borderId="12" xfId="0" applyNumberFormat="1" applyFont="1" applyFill="1" applyBorder="1"/>
    <xf numFmtId="0" fontId="9" fillId="4" borderId="8" xfId="0" applyFont="1" applyFill="1" applyBorder="1" applyAlignment="1">
      <alignment vertical="center" wrapText="1"/>
    </xf>
    <xf numFmtId="0" fontId="5" fillId="0" borderId="7" xfId="0" applyFont="1" applyBorder="1" applyAlignment="1">
      <alignment horizontal="left" vertical="center" wrapText="1"/>
    </xf>
    <xf numFmtId="0" fontId="5" fillId="0" borderId="0" xfId="0" applyFont="1" applyBorder="1" applyAlignment="1">
      <alignment horizontal="center" wrapText="1"/>
    </xf>
    <xf numFmtId="0" fontId="4" fillId="2" borderId="19" xfId="0" applyFont="1" applyFill="1" applyBorder="1" applyAlignment="1">
      <alignment horizontal="left" vertical="center" wrapText="1"/>
    </xf>
    <xf numFmtId="0" fontId="7" fillId="2" borderId="19" xfId="0" applyFont="1" applyFill="1" applyBorder="1" applyAlignment="1">
      <alignment horizontal="left" vertical="center" wrapText="1"/>
    </xf>
    <xf numFmtId="2" fontId="5" fillId="5" borderId="19" xfId="0" applyNumberFormat="1" applyFont="1" applyFill="1" applyBorder="1" applyAlignment="1">
      <alignment horizontal="center" vertical="center"/>
    </xf>
    <xf numFmtId="10" fontId="5" fillId="5" borderId="13" xfId="0" applyNumberFormat="1" applyFont="1" applyFill="1" applyBorder="1" applyAlignment="1">
      <alignment horizontal="center" vertical="center"/>
    </xf>
    <xf numFmtId="164" fontId="5" fillId="5" borderId="13" xfId="0" applyNumberFormat="1" applyFont="1" applyFill="1" applyBorder="1" applyAlignment="1">
      <alignment horizontal="center" vertical="center"/>
    </xf>
    <xf numFmtId="10" fontId="5" fillId="5" borderId="1" xfId="0" applyNumberFormat="1" applyFont="1" applyFill="1" applyBorder="1" applyAlignment="1">
      <alignment horizontal="center" vertical="center"/>
    </xf>
    <xf numFmtId="164" fontId="1" fillId="6" borderId="19" xfId="0" applyNumberFormat="1" applyFont="1" applyFill="1" applyBorder="1" applyAlignment="1">
      <alignment horizontal="right" vertical="center"/>
    </xf>
    <xf numFmtId="0" fontId="5" fillId="5" borderId="4" xfId="0" applyFont="1" applyFill="1" applyBorder="1" applyAlignment="1">
      <alignment horizontal="center" vertical="center" wrapText="1"/>
    </xf>
    <xf numFmtId="164" fontId="1" fillId="5" borderId="13" xfId="0" applyNumberFormat="1" applyFont="1" applyFill="1" applyBorder="1" applyAlignment="1">
      <alignment horizontal="center" vertical="center"/>
    </xf>
    <xf numFmtId="0" fontId="3" fillId="3" borderId="9" xfId="0" applyFont="1" applyFill="1" applyBorder="1" applyAlignment="1">
      <alignment vertical="center" wrapText="1"/>
    </xf>
    <xf numFmtId="0" fontId="3" fillId="3" borderId="7" xfId="0" applyFont="1" applyFill="1" applyBorder="1" applyAlignment="1">
      <alignment vertical="center" wrapText="1"/>
    </xf>
    <xf numFmtId="0" fontId="1" fillId="5" borderId="19" xfId="0" applyNumberFormat="1" applyFont="1" applyFill="1" applyBorder="1" applyAlignment="1">
      <alignment horizontal="center" vertical="center"/>
    </xf>
    <xf numFmtId="164" fontId="1" fillId="4" borderId="13" xfId="0" applyNumberFormat="1" applyFont="1" applyFill="1" applyBorder="1" applyAlignment="1">
      <alignment horizontal="right" vertical="center"/>
    </xf>
    <xf numFmtId="10" fontId="1" fillId="5" borderId="1" xfId="0" applyNumberFormat="1" applyFont="1" applyFill="1" applyBorder="1" applyAlignment="1">
      <alignment horizontal="right" vertical="center"/>
    </xf>
    <xf numFmtId="164" fontId="1" fillId="5" borderId="13" xfId="0" applyNumberFormat="1" applyFont="1" applyFill="1" applyBorder="1" applyAlignment="1">
      <alignment horizontal="right"/>
    </xf>
    <xf numFmtId="10" fontId="1" fillId="5" borderId="13" xfId="0" applyNumberFormat="1" applyFont="1" applyFill="1" applyBorder="1" applyAlignment="1">
      <alignment horizontal="right"/>
    </xf>
    <xf numFmtId="164" fontId="1" fillId="4" borderId="13" xfId="0" applyNumberFormat="1" applyFont="1" applyFill="1" applyBorder="1" applyAlignment="1">
      <alignment horizontal="right"/>
    </xf>
    <xf numFmtId="2" fontId="1" fillId="5" borderId="19" xfId="0" applyNumberFormat="1" applyFont="1" applyFill="1" applyBorder="1" applyAlignment="1">
      <alignment horizontal="center" vertical="center"/>
    </xf>
    <xf numFmtId="0" fontId="20" fillId="5" borderId="19" xfId="0" applyNumberFormat="1" applyFont="1" applyFill="1" applyBorder="1" applyAlignment="1">
      <alignment horizontal="center" vertical="center" wrapText="1"/>
    </xf>
    <xf numFmtId="164" fontId="20" fillId="5" borderId="13" xfId="0" applyNumberFormat="1" applyFont="1" applyFill="1" applyBorder="1" applyAlignment="1">
      <alignment horizontal="right" vertical="center" wrapText="1"/>
    </xf>
    <xf numFmtId="9" fontId="20" fillId="5" borderId="13" xfId="2" applyFont="1" applyFill="1" applyBorder="1" applyAlignment="1">
      <alignment horizontal="right" vertical="center" wrapText="1"/>
    </xf>
    <xf numFmtId="164" fontId="20" fillId="4" borderId="13" xfId="0" applyNumberFormat="1" applyFont="1" applyFill="1" applyBorder="1" applyAlignment="1">
      <alignment horizontal="right" vertical="center" wrapText="1"/>
    </xf>
    <xf numFmtId="9" fontId="20" fillId="5" borderId="1" xfId="2" applyFont="1" applyFill="1" applyBorder="1" applyAlignment="1">
      <alignment horizontal="right" vertical="center" wrapText="1"/>
    </xf>
    <xf numFmtId="164" fontId="1" fillId="5" borderId="13" xfId="1" applyNumberFormat="1" applyFont="1" applyFill="1" applyBorder="1" applyAlignment="1">
      <alignment horizontal="right"/>
    </xf>
    <xf numFmtId="9" fontId="1" fillId="5" borderId="13" xfId="2" applyFont="1" applyFill="1" applyBorder="1" applyAlignment="1">
      <alignment horizontal="right"/>
    </xf>
    <xf numFmtId="9" fontId="1" fillId="5" borderId="1" xfId="2" applyFont="1" applyFill="1" applyBorder="1" applyAlignment="1">
      <alignment horizontal="right"/>
    </xf>
    <xf numFmtId="0" fontId="3" fillId="3" borderId="9"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4" fillId="2" borderId="3"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164" fontId="20" fillId="5" borderId="1" xfId="0" applyNumberFormat="1" applyFont="1" applyFill="1" applyBorder="1" applyAlignment="1">
      <alignment horizontal="right" vertical="center" wrapText="1"/>
    </xf>
    <xf numFmtId="0" fontId="5" fillId="0" borderId="29" xfId="0" applyFont="1" applyBorder="1" applyAlignment="1">
      <alignment horizontal="center" vertical="center"/>
    </xf>
    <xf numFmtId="164" fontId="1" fillId="5" borderId="1" xfId="1" applyNumberFormat="1" applyFont="1" applyFill="1" applyBorder="1" applyAlignment="1">
      <alignment horizontal="right"/>
    </xf>
    <xf numFmtId="164" fontId="1" fillId="4" borderId="1" xfId="0" applyNumberFormat="1" applyFont="1" applyFill="1" applyBorder="1" applyAlignment="1">
      <alignment horizontal="right"/>
    </xf>
    <xf numFmtId="164" fontId="1" fillId="5" borderId="1" xfId="0" applyNumberFormat="1" applyFont="1" applyFill="1" applyBorder="1" applyAlignment="1">
      <alignment horizontal="right"/>
    </xf>
    <xf numFmtId="10" fontId="1" fillId="5" borderId="13" xfId="0" applyNumberFormat="1" applyFont="1" applyFill="1" applyBorder="1" applyAlignment="1">
      <alignment horizontal="center" vertical="center"/>
    </xf>
    <xf numFmtId="9" fontId="20" fillId="5" borderId="13" xfId="2" applyFont="1" applyFill="1" applyBorder="1" applyAlignment="1">
      <alignment horizontal="center" vertical="center" wrapText="1"/>
    </xf>
    <xf numFmtId="9" fontId="20" fillId="5" borderId="1" xfId="2" applyFont="1" applyFill="1" applyBorder="1" applyAlignment="1">
      <alignment horizontal="center" vertical="center" wrapText="1"/>
    </xf>
    <xf numFmtId="9" fontId="1" fillId="5" borderId="13" xfId="2" applyFont="1" applyFill="1" applyBorder="1" applyAlignment="1">
      <alignment horizontal="center" vertical="center"/>
    </xf>
    <xf numFmtId="9" fontId="1" fillId="5" borderId="1" xfId="2" applyFont="1" applyFill="1" applyBorder="1" applyAlignment="1">
      <alignment horizontal="center" vertical="center"/>
    </xf>
    <xf numFmtId="164" fontId="5" fillId="4" borderId="13" xfId="0" applyNumberFormat="1" applyFont="1" applyFill="1" applyBorder="1" applyAlignment="1">
      <alignment horizontal="right" vertical="center"/>
    </xf>
    <xf numFmtId="0" fontId="5" fillId="0" borderId="30" xfId="0" applyFont="1" applyBorder="1" applyAlignment="1">
      <alignment horizontal="left" vertical="center" wrapText="1"/>
    </xf>
    <xf numFmtId="0" fontId="6" fillId="0" borderId="31" xfId="0" applyFont="1" applyBorder="1" applyAlignment="1">
      <alignment horizontal="center" vertical="center"/>
    </xf>
    <xf numFmtId="0" fontId="5" fillId="5" borderId="31" xfId="0" applyFont="1" applyFill="1" applyBorder="1" applyAlignment="1">
      <alignment horizontal="left" vertical="center" wrapText="1"/>
    </xf>
    <xf numFmtId="164" fontId="20" fillId="5" borderId="31" xfId="0" applyNumberFormat="1" applyFont="1" applyFill="1" applyBorder="1" applyAlignment="1">
      <alignment horizontal="right" vertical="center" wrapText="1"/>
    </xf>
    <xf numFmtId="9" fontId="20" fillId="5" borderId="31" xfId="2" applyFont="1" applyFill="1" applyBorder="1" applyAlignment="1">
      <alignment horizontal="center" vertical="center" wrapText="1"/>
    </xf>
    <xf numFmtId="164" fontId="20" fillId="4" borderId="32" xfId="0" applyNumberFormat="1" applyFont="1" applyFill="1" applyBorder="1" applyAlignment="1">
      <alignment horizontal="right" vertical="center" wrapText="1"/>
    </xf>
    <xf numFmtId="9" fontId="20" fillId="5" borderId="31" xfId="2" applyFont="1" applyFill="1" applyBorder="1" applyAlignment="1">
      <alignment horizontal="right" vertical="center" wrapText="1"/>
    </xf>
    <xf numFmtId="0" fontId="20" fillId="5" borderId="33" xfId="0" applyNumberFormat="1" applyFont="1" applyFill="1" applyBorder="1" applyAlignment="1">
      <alignment horizontal="center" vertical="center" wrapText="1"/>
    </xf>
    <xf numFmtId="0" fontId="5" fillId="4" borderId="30" xfId="0" applyFont="1" applyFill="1" applyBorder="1" applyAlignment="1">
      <alignment horizontal="center" vertical="center"/>
    </xf>
    <xf numFmtId="2" fontId="1" fillId="6" borderId="33" xfId="0" applyNumberFormat="1" applyFont="1" applyFill="1" applyBorder="1" applyAlignment="1">
      <alignment vertical="center"/>
    </xf>
    <xf numFmtId="0" fontId="5" fillId="5" borderId="1" xfId="0" applyFont="1" applyFill="1" applyBorder="1" applyAlignment="1">
      <alignment horizontal="center" vertical="center" wrapText="1"/>
    </xf>
    <xf numFmtId="164" fontId="1" fillId="5" borderId="1" xfId="0" applyNumberFormat="1" applyFont="1" applyFill="1" applyBorder="1" applyAlignment="1">
      <alignment horizontal="center" vertical="center"/>
    </xf>
    <xf numFmtId="10" fontId="1" fillId="5" borderId="1" xfId="0" applyNumberFormat="1" applyFont="1" applyFill="1" applyBorder="1" applyAlignment="1">
      <alignment horizontal="center" vertical="center"/>
    </xf>
    <xf numFmtId="164" fontId="1" fillId="4" borderId="1" xfId="0" applyNumberFormat="1" applyFont="1" applyFill="1" applyBorder="1" applyAlignment="1">
      <alignment horizontal="right" vertical="center"/>
    </xf>
    <xf numFmtId="10" fontId="1" fillId="5" borderId="1" xfId="0" applyNumberFormat="1" applyFont="1" applyFill="1" applyBorder="1" applyAlignment="1">
      <alignment horizontal="right"/>
    </xf>
    <xf numFmtId="0" fontId="27" fillId="7" borderId="1" xfId="0" applyFont="1" applyFill="1" applyBorder="1" applyAlignment="1">
      <alignment horizontal="center" vertical="center" wrapText="1"/>
    </xf>
    <xf numFmtId="0" fontId="7" fillId="2" borderId="9" xfId="0" applyFont="1" applyFill="1" applyBorder="1" applyAlignment="1">
      <alignment horizontal="left" vertical="center" wrapText="1"/>
    </xf>
    <xf numFmtId="0" fontId="7" fillId="2" borderId="3" xfId="0" applyFont="1" applyFill="1" applyBorder="1" applyAlignment="1">
      <alignment horizontal="left"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31" fillId="0" borderId="0" xfId="0" applyFont="1" applyAlignment="1">
      <alignment wrapText="1"/>
    </xf>
    <xf numFmtId="0" fontId="3" fillId="3" borderId="3"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9" xfId="0" applyFont="1" applyFill="1" applyBorder="1" applyAlignment="1">
      <alignment horizontal="center" vertical="center"/>
    </xf>
    <xf numFmtId="0" fontId="17" fillId="3" borderId="10" xfId="0" applyFont="1" applyFill="1" applyBorder="1" applyAlignment="1">
      <alignment horizontal="center" vertical="center"/>
    </xf>
    <xf numFmtId="0" fontId="9" fillId="5" borderId="14" xfId="0" applyFont="1" applyFill="1" applyBorder="1" applyAlignment="1">
      <alignment horizontal="left" vertical="center" wrapText="1"/>
    </xf>
    <xf numFmtId="0" fontId="9" fillId="5" borderId="15" xfId="0" applyFont="1" applyFill="1" applyBorder="1" applyAlignment="1">
      <alignment horizontal="left" vertical="center" wrapText="1"/>
    </xf>
    <xf numFmtId="0" fontId="9" fillId="5" borderId="16" xfId="0" applyFont="1" applyFill="1" applyBorder="1" applyAlignment="1">
      <alignment horizontal="left" vertical="center" wrapText="1"/>
    </xf>
    <xf numFmtId="0" fontId="5" fillId="0" borderId="22" xfId="0" applyFont="1" applyBorder="1" applyAlignment="1">
      <alignment horizontal="center" wrapText="1"/>
    </xf>
    <xf numFmtId="0" fontId="5" fillId="0" borderId="0" xfId="0" applyFont="1" applyBorder="1" applyAlignment="1">
      <alignment horizontal="center" wrapText="1"/>
    </xf>
    <xf numFmtId="0" fontId="4" fillId="2" borderId="9" xfId="0" applyFont="1" applyFill="1" applyBorder="1" applyAlignment="1">
      <alignment horizontal="left" vertical="center" wrapText="1"/>
    </xf>
    <xf numFmtId="0" fontId="4" fillId="2" borderId="3" xfId="0" applyFont="1" applyFill="1" applyBorder="1" applyAlignment="1">
      <alignment horizontal="left" vertical="center" wrapText="1"/>
    </xf>
    <xf numFmtId="0" fontId="1" fillId="0" borderId="0" xfId="0" applyFont="1" applyBorder="1" applyAlignment="1">
      <alignment horizontal="left" wrapText="1"/>
    </xf>
    <xf numFmtId="0" fontId="1" fillId="0" borderId="0" xfId="0" applyFont="1" applyAlignment="1">
      <alignment horizontal="left" wrapText="1"/>
    </xf>
    <xf numFmtId="0" fontId="18" fillId="2" borderId="7"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14" fillId="4" borderId="9" xfId="0" applyFont="1" applyFill="1" applyBorder="1" applyAlignment="1">
      <alignment horizontal="center" wrapText="1"/>
    </xf>
    <xf numFmtId="0" fontId="14" fillId="4" borderId="10" xfId="0" applyFont="1" applyFill="1" applyBorder="1" applyAlignment="1">
      <alignment horizontal="center"/>
    </xf>
    <xf numFmtId="0" fontId="30" fillId="7" borderId="28" xfId="0" applyFont="1" applyFill="1" applyBorder="1" applyAlignment="1">
      <alignment horizontal="center" vertical="center" wrapText="1"/>
    </xf>
    <xf numFmtId="0" fontId="30" fillId="7" borderId="26" xfId="0" applyFont="1" applyFill="1" applyBorder="1" applyAlignment="1">
      <alignment horizontal="center" vertical="center" wrapText="1"/>
    </xf>
    <xf numFmtId="0" fontId="30" fillId="7" borderId="34" xfId="0" applyFont="1" applyFill="1" applyBorder="1" applyAlignment="1">
      <alignment horizontal="center" vertical="center" wrapText="1"/>
    </xf>
    <xf numFmtId="0" fontId="30" fillId="7" borderId="35"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9"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27" fillId="7" borderId="19" xfId="0" applyFont="1" applyFill="1" applyBorder="1" applyAlignment="1">
      <alignment horizontal="center" vertical="center" wrapText="1"/>
    </xf>
    <xf numFmtId="0" fontId="27" fillId="7" borderId="1" xfId="0" applyFont="1" applyFill="1" applyBorder="1" applyAlignment="1">
      <alignment horizontal="center" vertical="center" wrapText="1"/>
    </xf>
    <xf numFmtId="0" fontId="27" fillId="7" borderId="1" xfId="0" applyFont="1" applyFill="1" applyBorder="1" applyAlignment="1">
      <alignment horizontal="center" vertical="center"/>
    </xf>
    <xf numFmtId="0" fontId="27" fillId="7" borderId="7" xfId="0" applyFont="1" applyFill="1" applyBorder="1" applyAlignment="1">
      <alignment horizontal="center" vertical="center" wrapText="1"/>
    </xf>
    <xf numFmtId="0" fontId="26" fillId="7" borderId="2" xfId="0" applyFont="1" applyFill="1" applyBorder="1" applyAlignment="1">
      <alignment horizontal="center" vertical="center" wrapText="1"/>
    </xf>
    <xf numFmtId="0" fontId="26" fillId="7" borderId="0"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21" fillId="4" borderId="23"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11" fillId="4" borderId="18" xfId="0" applyFont="1" applyFill="1" applyBorder="1" applyAlignment="1">
      <alignment horizontal="center" vertical="center" wrapText="1"/>
    </xf>
  </cellXfs>
  <cellStyles count="3">
    <cellStyle name="Monétaire" xfId="1" builtinId="4"/>
    <cellStyle name="Normal" xfId="0" builtinId="0"/>
    <cellStyle name="Pourcentage" xfId="2" builtinId="5"/>
  </cellStyles>
  <dxfs count="63">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s>
  <tableStyles count="0" defaultTableStyle="TableStyleMedium2" defaultPivotStyle="PivotStyleLight16"/>
  <colors>
    <mruColors>
      <color rgb="FF99CCFF"/>
      <color rgb="FF0050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104361</xdr:colOff>
      <xdr:row>0</xdr:row>
      <xdr:rowOff>157370</xdr:rowOff>
    </xdr:from>
    <xdr:to>
      <xdr:col>0</xdr:col>
      <xdr:colOff>980661</xdr:colOff>
      <xdr:row>0</xdr:row>
      <xdr:rowOff>734386</xdr:rowOff>
    </xdr:to>
    <xdr:pic>
      <xdr:nvPicPr>
        <xdr:cNvPr id="5" name="Image 4">
          <a:extLst>
            <a:ext uri="{FF2B5EF4-FFF2-40B4-BE49-F238E27FC236}">
              <a16:creationId xmlns:a16="http://schemas.microsoft.com/office/drawing/2014/main" id="{49CA3D51-72FE-0858-4B47-C4A84C6772F3}"/>
            </a:ext>
          </a:extLst>
        </xdr:cNvPr>
        <xdr:cNvPicPr>
          <a:picLocks noChangeAspect="1"/>
        </xdr:cNvPicPr>
      </xdr:nvPicPr>
      <xdr:blipFill>
        <a:blip xmlns:r="http://schemas.openxmlformats.org/officeDocument/2006/relationships" r:embed="rId1"/>
        <a:stretch>
          <a:fillRect/>
        </a:stretch>
      </xdr:blipFill>
      <xdr:spPr>
        <a:xfrm>
          <a:off x="104361" y="157370"/>
          <a:ext cx="876300" cy="57701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52"/>
  <sheetViews>
    <sheetView tabSelected="1" view="pageBreakPreview" topLeftCell="K1" zoomScale="80" zoomScaleNormal="100" zoomScaleSheetLayoutView="80" workbookViewId="0">
      <selection activeCell="A52" sqref="A52:E52"/>
    </sheetView>
  </sheetViews>
  <sheetFormatPr baseColWidth="10" defaultColWidth="11.42578125" defaultRowHeight="15" x14ac:dyDescent="0.25"/>
  <cols>
    <col min="1" max="1" width="75.85546875" style="1" customWidth="1"/>
    <col min="2" max="2" width="7.7109375" style="1" customWidth="1"/>
    <col min="3" max="4" width="26.140625" style="1" customWidth="1"/>
    <col min="5" max="5" width="31" style="1" customWidth="1"/>
    <col min="6" max="8" width="22.7109375" style="1" customWidth="1"/>
    <col min="9" max="9" width="13.5703125" style="1" customWidth="1"/>
    <col min="10" max="15" width="21" style="1" customWidth="1"/>
    <col min="16" max="16" width="27" style="1" customWidth="1"/>
    <col min="17" max="17" width="4.42578125" style="1" customWidth="1"/>
    <col min="18" max="18" width="37.42578125" style="1" customWidth="1"/>
    <col min="19" max="19" width="30" style="1" customWidth="1"/>
    <col min="20" max="20" width="11.42578125" style="1"/>
    <col min="21" max="21" width="84.42578125" style="1" customWidth="1"/>
    <col min="22" max="16384" width="11.42578125" style="1"/>
  </cols>
  <sheetData>
    <row r="1" spans="1:32" ht="63" customHeight="1" x14ac:dyDescent="0.25">
      <c r="A1" s="121" t="s">
        <v>75</v>
      </c>
      <c r="B1" s="122"/>
      <c r="C1" s="122"/>
      <c r="D1" s="122"/>
      <c r="E1" s="122"/>
      <c r="F1" s="122"/>
      <c r="G1" s="122"/>
      <c r="H1" s="122"/>
      <c r="I1" s="122"/>
      <c r="J1" s="122"/>
      <c r="K1" s="122"/>
      <c r="L1" s="122"/>
      <c r="M1" s="122"/>
      <c r="N1" s="122"/>
      <c r="O1" s="122"/>
      <c r="P1" s="122"/>
      <c r="Q1" s="122"/>
      <c r="R1" s="122"/>
      <c r="S1" s="122"/>
    </row>
    <row r="2" spans="1:32" ht="23.25" x14ac:dyDescent="0.25">
      <c r="A2" s="121" t="s">
        <v>20</v>
      </c>
      <c r="B2" s="122"/>
      <c r="C2" s="122"/>
      <c r="D2" s="122"/>
      <c r="E2" s="122"/>
      <c r="F2" s="122"/>
      <c r="G2" s="122"/>
      <c r="H2" s="122"/>
      <c r="I2" s="122"/>
      <c r="J2" s="122"/>
      <c r="K2" s="122"/>
      <c r="L2" s="122"/>
      <c r="M2" s="122"/>
      <c r="N2" s="122"/>
      <c r="O2" s="122"/>
      <c r="P2" s="122"/>
      <c r="Q2" s="122"/>
      <c r="R2" s="122"/>
      <c r="S2" s="122"/>
    </row>
    <row r="3" spans="1:32" ht="32.25" customHeight="1" x14ac:dyDescent="0.25">
      <c r="A3" s="123" t="s">
        <v>4</v>
      </c>
      <c r="B3" s="123"/>
      <c r="C3" s="123"/>
      <c r="D3" s="123"/>
      <c r="E3" s="123"/>
      <c r="F3" s="123"/>
      <c r="G3" s="123"/>
      <c r="H3" s="123"/>
      <c r="I3" s="123"/>
      <c r="J3" s="123"/>
      <c r="K3" s="123"/>
      <c r="L3" s="123"/>
      <c r="M3" s="123"/>
      <c r="N3" s="123"/>
      <c r="O3" s="123"/>
      <c r="P3" s="123"/>
      <c r="Q3" s="123"/>
      <c r="R3" s="123"/>
      <c r="S3" s="123"/>
    </row>
    <row r="4" spans="1:32" ht="47.25" customHeight="1" thickBot="1" x14ac:dyDescent="0.3">
      <c r="A4" s="126" t="s">
        <v>19</v>
      </c>
      <c r="B4" s="127"/>
      <c r="C4" s="128"/>
      <c r="D4" s="128"/>
      <c r="E4" s="128"/>
      <c r="F4" s="128"/>
      <c r="G4" s="128"/>
      <c r="H4" s="128"/>
      <c r="I4" s="128"/>
      <c r="J4" s="128"/>
      <c r="K4" s="128"/>
      <c r="L4" s="128"/>
      <c r="M4" s="128"/>
      <c r="N4" s="128"/>
      <c r="O4" s="128"/>
      <c r="P4" s="128"/>
      <c r="Q4" s="129"/>
      <c r="R4" s="128"/>
      <c r="S4" s="130"/>
    </row>
    <row r="5" spans="1:32" ht="36" customHeight="1" x14ac:dyDescent="0.25">
      <c r="A5" s="131" t="s">
        <v>6</v>
      </c>
      <c r="B5" s="132"/>
      <c r="C5" s="133"/>
      <c r="D5" s="133"/>
      <c r="E5" s="133"/>
      <c r="F5" s="133"/>
      <c r="G5" s="133"/>
      <c r="H5" s="133"/>
      <c r="I5" s="133"/>
      <c r="J5" s="133"/>
      <c r="K5" s="134"/>
      <c r="L5" s="134"/>
      <c r="M5" s="134"/>
      <c r="N5" s="134"/>
      <c r="O5" s="134"/>
      <c r="P5" s="135"/>
      <c r="Q5" s="7"/>
      <c r="R5" s="124" t="s">
        <v>7</v>
      </c>
      <c r="S5" s="125"/>
    </row>
    <row r="6" spans="1:32" ht="66.75" customHeight="1" x14ac:dyDescent="0.25">
      <c r="A6" s="111" t="s">
        <v>3</v>
      </c>
      <c r="B6" s="112"/>
      <c r="C6" s="113"/>
      <c r="D6" s="113"/>
      <c r="E6" s="113"/>
      <c r="F6" s="113"/>
      <c r="G6" s="113"/>
      <c r="H6" s="113"/>
      <c r="I6" s="113"/>
      <c r="J6" s="113"/>
      <c r="K6" s="114"/>
      <c r="L6" s="114"/>
      <c r="M6" s="114"/>
      <c r="N6" s="114"/>
      <c r="O6" s="114"/>
      <c r="P6" s="115"/>
      <c r="Q6" s="8"/>
      <c r="R6" s="105" t="s">
        <v>12</v>
      </c>
      <c r="S6" s="106"/>
    </row>
    <row r="7" spans="1:32" ht="95.25" customHeight="1" x14ac:dyDescent="0.25">
      <c r="A7" s="120" t="s">
        <v>13</v>
      </c>
      <c r="B7" s="119" t="s">
        <v>2</v>
      </c>
      <c r="C7" s="118" t="s">
        <v>76</v>
      </c>
      <c r="D7" s="116" t="s">
        <v>77</v>
      </c>
      <c r="E7" s="116"/>
      <c r="F7" s="116" t="s">
        <v>78</v>
      </c>
      <c r="G7" s="116"/>
      <c r="H7" s="116"/>
      <c r="I7" s="116"/>
      <c r="J7" s="116"/>
      <c r="K7" s="116" t="s">
        <v>80</v>
      </c>
      <c r="L7" s="116"/>
      <c r="M7" s="116"/>
      <c r="N7" s="116"/>
      <c r="O7" s="116"/>
      <c r="P7" s="117" t="s">
        <v>79</v>
      </c>
      <c r="Q7" s="9"/>
      <c r="R7" s="107" t="s">
        <v>81</v>
      </c>
      <c r="S7" s="109" t="s">
        <v>8</v>
      </c>
      <c r="T7" s="96"/>
      <c r="U7" s="97"/>
      <c r="V7" s="97"/>
      <c r="W7" s="97"/>
      <c r="X7" s="97"/>
      <c r="Y7" s="97"/>
      <c r="Z7" s="97"/>
      <c r="AA7" s="97"/>
      <c r="AB7" s="97"/>
      <c r="AC7" s="97"/>
      <c r="AD7" s="97"/>
      <c r="AE7" s="97"/>
      <c r="AF7" s="97"/>
    </row>
    <row r="8" spans="1:32" ht="95.25" customHeight="1" x14ac:dyDescent="0.25">
      <c r="A8" s="120"/>
      <c r="B8" s="119"/>
      <c r="C8" s="118"/>
      <c r="D8" s="116"/>
      <c r="E8" s="116"/>
      <c r="F8" s="81" t="s">
        <v>18</v>
      </c>
      <c r="G8" s="81" t="s">
        <v>14</v>
      </c>
      <c r="H8" s="81" t="s">
        <v>16</v>
      </c>
      <c r="I8" s="81" t="s">
        <v>11</v>
      </c>
      <c r="J8" s="81" t="s">
        <v>15</v>
      </c>
      <c r="K8" s="81" t="s">
        <v>17</v>
      </c>
      <c r="L8" s="81" t="s">
        <v>14</v>
      </c>
      <c r="M8" s="81" t="s">
        <v>16</v>
      </c>
      <c r="N8" s="81" t="s">
        <v>11</v>
      </c>
      <c r="O8" s="81" t="s">
        <v>15</v>
      </c>
      <c r="P8" s="117"/>
      <c r="Q8" s="9"/>
      <c r="R8" s="108"/>
      <c r="S8" s="110"/>
      <c r="T8" s="23"/>
      <c r="U8" s="23"/>
      <c r="V8" s="23"/>
      <c r="W8" s="23"/>
      <c r="X8" s="23"/>
      <c r="Y8" s="23"/>
      <c r="Z8" s="23"/>
      <c r="AA8" s="23"/>
      <c r="AB8" s="23"/>
      <c r="AC8" s="23"/>
      <c r="AD8" s="23"/>
      <c r="AE8" s="23"/>
      <c r="AF8" s="23"/>
    </row>
    <row r="9" spans="1:32" ht="49.9" customHeight="1" x14ac:dyDescent="0.25">
      <c r="A9" s="33"/>
      <c r="B9" s="87" t="s">
        <v>21</v>
      </c>
      <c r="C9" s="87"/>
      <c r="D9" s="87"/>
      <c r="E9" s="87"/>
      <c r="F9" s="87"/>
      <c r="G9" s="87"/>
      <c r="H9" s="87"/>
      <c r="I9" s="87"/>
      <c r="J9" s="87"/>
      <c r="K9" s="87"/>
      <c r="L9" s="87"/>
      <c r="M9" s="87"/>
      <c r="N9" s="87"/>
      <c r="O9" s="87"/>
      <c r="P9" s="88"/>
      <c r="Q9" s="10"/>
      <c r="R9" s="89" t="s">
        <v>59</v>
      </c>
      <c r="S9" s="92"/>
    </row>
    <row r="10" spans="1:32" ht="27.75" customHeight="1" x14ac:dyDescent="0.25">
      <c r="A10" s="98" t="s">
        <v>22</v>
      </c>
      <c r="B10" s="99"/>
      <c r="C10" s="99"/>
      <c r="D10" s="99"/>
      <c r="E10" s="99"/>
      <c r="F10" s="99"/>
      <c r="G10" s="99"/>
      <c r="H10" s="99"/>
      <c r="I10" s="99"/>
      <c r="J10" s="99"/>
      <c r="K10" s="52"/>
      <c r="L10" s="52"/>
      <c r="M10" s="52"/>
      <c r="N10" s="52"/>
      <c r="O10" s="52"/>
      <c r="P10" s="24"/>
      <c r="Q10" s="11"/>
      <c r="R10" s="102" t="s">
        <v>22</v>
      </c>
      <c r="S10" s="103"/>
      <c r="T10" s="100"/>
      <c r="U10" s="101"/>
    </row>
    <row r="11" spans="1:32" ht="51" x14ac:dyDescent="0.25">
      <c r="A11" s="22" t="s">
        <v>23</v>
      </c>
      <c r="B11" s="2" t="s">
        <v>26</v>
      </c>
      <c r="C11" s="4"/>
      <c r="D11" s="19" t="s">
        <v>67</v>
      </c>
      <c r="E11" s="31"/>
      <c r="F11" s="28"/>
      <c r="G11" s="27"/>
      <c r="H11" s="65">
        <f>F11-(G11*F11)</f>
        <v>0</v>
      </c>
      <c r="I11" s="29"/>
      <c r="J11" s="65">
        <f>H11+(H11*I11)</f>
        <v>0</v>
      </c>
      <c r="K11" s="28"/>
      <c r="L11" s="27"/>
      <c r="M11" s="65">
        <f>K11-(L11*K11)</f>
        <v>0</v>
      </c>
      <c r="N11" s="27"/>
      <c r="O11" s="65">
        <f>M11+(M11*N11)</f>
        <v>0</v>
      </c>
      <c r="P11" s="26"/>
      <c r="Q11" s="12"/>
      <c r="R11" s="14">
        <v>30</v>
      </c>
      <c r="S11" s="30">
        <f>H11*R11</f>
        <v>0</v>
      </c>
    </row>
    <row r="12" spans="1:32" ht="51" x14ac:dyDescent="0.25">
      <c r="A12" s="22" t="s">
        <v>24</v>
      </c>
      <c r="B12" s="2" t="s">
        <v>26</v>
      </c>
      <c r="C12" s="4"/>
      <c r="D12" s="19" t="s">
        <v>67</v>
      </c>
      <c r="E12" s="31"/>
      <c r="F12" s="28"/>
      <c r="G12" s="27"/>
      <c r="H12" s="65">
        <f t="shared" ref="H12:H13" si="0">F12-(G12*F12)</f>
        <v>0</v>
      </c>
      <c r="I12" s="29"/>
      <c r="J12" s="65">
        <f t="shared" ref="J12:J13" si="1">H12+(H12*I12)</f>
        <v>0</v>
      </c>
      <c r="K12" s="28"/>
      <c r="L12" s="27"/>
      <c r="M12" s="65">
        <f t="shared" ref="M12:M13" si="2">K12-(L12*K12)</f>
        <v>0</v>
      </c>
      <c r="N12" s="27"/>
      <c r="O12" s="65">
        <f t="shared" ref="O12:O13" si="3">M12+(M12*N12)</f>
        <v>0</v>
      </c>
      <c r="P12" s="26"/>
      <c r="Q12" s="12"/>
      <c r="R12" s="15">
        <v>30</v>
      </c>
      <c r="S12" s="30">
        <f t="shared" ref="S12:S13" si="4">H12*R12</f>
        <v>0</v>
      </c>
    </row>
    <row r="13" spans="1:32" ht="51" x14ac:dyDescent="0.25">
      <c r="A13" s="22" t="s">
        <v>25</v>
      </c>
      <c r="B13" s="2" t="s">
        <v>26</v>
      </c>
      <c r="C13" s="4"/>
      <c r="D13" s="19" t="s">
        <v>67</v>
      </c>
      <c r="E13" s="31"/>
      <c r="F13" s="28"/>
      <c r="G13" s="27"/>
      <c r="H13" s="65">
        <f t="shared" si="0"/>
        <v>0</v>
      </c>
      <c r="I13" s="29"/>
      <c r="J13" s="65">
        <f t="shared" si="1"/>
        <v>0</v>
      </c>
      <c r="K13" s="28"/>
      <c r="L13" s="27"/>
      <c r="M13" s="65">
        <f t="shared" si="2"/>
        <v>0</v>
      </c>
      <c r="N13" s="27"/>
      <c r="O13" s="65">
        <f t="shared" si="3"/>
        <v>0</v>
      </c>
      <c r="P13" s="26"/>
      <c r="Q13" s="12"/>
      <c r="R13" s="14">
        <v>30</v>
      </c>
      <c r="S13" s="30">
        <f t="shared" si="4"/>
        <v>0</v>
      </c>
    </row>
    <row r="14" spans="1:32" ht="37.5" customHeight="1" x14ac:dyDescent="0.25">
      <c r="A14" s="34"/>
      <c r="B14" s="104" t="s">
        <v>27</v>
      </c>
      <c r="C14" s="87"/>
      <c r="D14" s="87"/>
      <c r="E14" s="87"/>
      <c r="F14" s="87"/>
      <c r="G14" s="87"/>
      <c r="H14" s="87"/>
      <c r="I14" s="87"/>
      <c r="J14" s="87"/>
      <c r="K14" s="87"/>
      <c r="L14" s="87"/>
      <c r="M14" s="87"/>
      <c r="N14" s="87"/>
      <c r="O14" s="87"/>
      <c r="P14" s="88"/>
      <c r="Q14" s="12"/>
      <c r="R14" s="91" t="s">
        <v>60</v>
      </c>
      <c r="S14" s="92"/>
    </row>
    <row r="15" spans="1:32" ht="29.25" customHeight="1" x14ac:dyDescent="0.25">
      <c r="A15" s="98" t="s">
        <v>72</v>
      </c>
      <c r="B15" s="99"/>
      <c r="C15" s="99"/>
      <c r="D15" s="99"/>
      <c r="E15" s="99"/>
      <c r="F15" s="99"/>
      <c r="G15" s="99"/>
      <c r="H15" s="99"/>
      <c r="I15" s="99"/>
      <c r="J15" s="99"/>
      <c r="K15" s="52"/>
      <c r="L15" s="52"/>
      <c r="M15" s="52"/>
      <c r="N15" s="52"/>
      <c r="O15" s="52"/>
      <c r="P15" s="24"/>
      <c r="Q15" s="12"/>
      <c r="R15" s="102" t="s">
        <v>28</v>
      </c>
      <c r="S15" s="103"/>
    </row>
    <row r="16" spans="1:32" ht="51" x14ac:dyDescent="0.25">
      <c r="A16" s="22" t="s">
        <v>29</v>
      </c>
      <c r="B16" s="2" t="s">
        <v>0</v>
      </c>
      <c r="C16" s="4"/>
      <c r="D16" s="19" t="s">
        <v>71</v>
      </c>
      <c r="E16" s="31"/>
      <c r="F16" s="32"/>
      <c r="G16" s="60"/>
      <c r="H16" s="36">
        <f>F16-(G16*F16)</f>
        <v>0</v>
      </c>
      <c r="I16" s="37"/>
      <c r="J16" s="36">
        <f>H16+(H16*I16)</f>
        <v>0</v>
      </c>
      <c r="K16" s="38"/>
      <c r="L16" s="39"/>
      <c r="M16" s="40">
        <f>K16-(L16*K16)</f>
        <v>0</v>
      </c>
      <c r="N16" s="39"/>
      <c r="O16" s="40">
        <f>M16+(M16*N16)</f>
        <v>0</v>
      </c>
      <c r="P16" s="35"/>
      <c r="Q16" s="12"/>
      <c r="R16" s="15">
        <v>6</v>
      </c>
      <c r="S16" s="16">
        <f>H16*R16</f>
        <v>0</v>
      </c>
    </row>
    <row r="17" spans="1:19" ht="62.25" customHeight="1" x14ac:dyDescent="0.25">
      <c r="A17" s="22" t="s">
        <v>30</v>
      </c>
      <c r="B17" s="2" t="s">
        <v>0</v>
      </c>
      <c r="C17" s="4"/>
      <c r="D17" s="19" t="s">
        <v>71</v>
      </c>
      <c r="E17" s="31"/>
      <c r="F17" s="32"/>
      <c r="G17" s="60"/>
      <c r="H17" s="36">
        <f t="shared" ref="H17:H18" si="5">F17-(G17*F17)</f>
        <v>0</v>
      </c>
      <c r="I17" s="37"/>
      <c r="J17" s="36">
        <f t="shared" ref="J17:J18" si="6">H17+(H17*I17)</f>
        <v>0</v>
      </c>
      <c r="K17" s="38"/>
      <c r="L17" s="39"/>
      <c r="M17" s="40">
        <f t="shared" ref="M17:M18" si="7">K17-(L17*K17)</f>
        <v>0</v>
      </c>
      <c r="N17" s="39"/>
      <c r="O17" s="40">
        <f t="shared" ref="O17:O18" si="8">M17+(M17*N17)</f>
        <v>0</v>
      </c>
      <c r="P17" s="35"/>
      <c r="Q17" s="12"/>
      <c r="R17" s="15">
        <v>6</v>
      </c>
      <c r="S17" s="16">
        <f t="shared" ref="S17:S20" si="9">H17*R17</f>
        <v>0</v>
      </c>
    </row>
    <row r="18" spans="1:19" ht="55.5" customHeight="1" x14ac:dyDescent="0.25">
      <c r="A18" s="22" t="s">
        <v>31</v>
      </c>
      <c r="B18" s="2" t="s">
        <v>0</v>
      </c>
      <c r="C18" s="4"/>
      <c r="D18" s="19" t="s">
        <v>71</v>
      </c>
      <c r="E18" s="31"/>
      <c r="F18" s="32"/>
      <c r="G18" s="60"/>
      <c r="H18" s="36">
        <f t="shared" si="5"/>
        <v>0</v>
      </c>
      <c r="I18" s="37"/>
      <c r="J18" s="36">
        <f t="shared" si="6"/>
        <v>0</v>
      </c>
      <c r="K18" s="38"/>
      <c r="L18" s="39"/>
      <c r="M18" s="40">
        <f t="shared" si="7"/>
        <v>0</v>
      </c>
      <c r="N18" s="39"/>
      <c r="O18" s="40">
        <f t="shared" si="8"/>
        <v>0</v>
      </c>
      <c r="P18" s="35"/>
      <c r="Q18" s="12"/>
      <c r="R18" s="15">
        <v>6</v>
      </c>
      <c r="S18" s="16">
        <f t="shared" si="9"/>
        <v>0</v>
      </c>
    </row>
    <row r="19" spans="1:19" ht="32.25" customHeight="1" x14ac:dyDescent="0.25">
      <c r="A19" s="22" t="s">
        <v>73</v>
      </c>
      <c r="B19" s="2" t="s">
        <v>83</v>
      </c>
      <c r="C19" s="53"/>
      <c r="D19" s="19" t="s">
        <v>67</v>
      </c>
      <c r="E19" s="76"/>
      <c r="F19" s="77"/>
      <c r="G19" s="78"/>
      <c r="H19" s="79">
        <v>0</v>
      </c>
      <c r="I19" s="37"/>
      <c r="J19" s="79">
        <v>0</v>
      </c>
      <c r="K19" s="59"/>
      <c r="L19" s="80"/>
      <c r="M19" s="58">
        <v>0</v>
      </c>
      <c r="N19" s="80"/>
      <c r="O19" s="58">
        <v>0</v>
      </c>
      <c r="P19" s="35"/>
      <c r="Q19" s="12"/>
      <c r="R19" s="15">
        <v>150</v>
      </c>
      <c r="S19" s="16">
        <f t="shared" si="9"/>
        <v>0</v>
      </c>
    </row>
    <row r="20" spans="1:19" ht="36.75" customHeight="1" x14ac:dyDescent="0.25">
      <c r="A20" s="22" t="s">
        <v>74</v>
      </c>
      <c r="B20" s="2" t="s">
        <v>83</v>
      </c>
      <c r="C20" s="53"/>
      <c r="D20" s="19" t="s">
        <v>67</v>
      </c>
      <c r="E20" s="76"/>
      <c r="F20" s="77"/>
      <c r="G20" s="78"/>
      <c r="H20" s="79">
        <v>0</v>
      </c>
      <c r="I20" s="37"/>
      <c r="J20" s="79">
        <v>0</v>
      </c>
      <c r="K20" s="59"/>
      <c r="L20" s="80"/>
      <c r="M20" s="58">
        <v>0</v>
      </c>
      <c r="N20" s="80"/>
      <c r="O20" s="58">
        <v>0</v>
      </c>
      <c r="P20" s="35"/>
      <c r="Q20" s="12"/>
      <c r="R20" s="15">
        <v>150</v>
      </c>
      <c r="S20" s="16">
        <f t="shared" si="9"/>
        <v>0</v>
      </c>
    </row>
    <row r="21" spans="1:19" s="3" customFormat="1" ht="25.5" customHeight="1" x14ac:dyDescent="0.25">
      <c r="A21" s="50"/>
      <c r="B21" s="87" t="s">
        <v>32</v>
      </c>
      <c r="C21" s="87"/>
      <c r="D21" s="87"/>
      <c r="E21" s="87"/>
      <c r="F21" s="87"/>
      <c r="G21" s="87"/>
      <c r="H21" s="87"/>
      <c r="I21" s="87"/>
      <c r="J21" s="87"/>
      <c r="K21" s="87"/>
      <c r="L21" s="87"/>
      <c r="M21" s="87"/>
      <c r="N21" s="87"/>
      <c r="O21" s="87"/>
      <c r="P21" s="88"/>
      <c r="Q21" s="12"/>
      <c r="R21" s="89" t="s">
        <v>61</v>
      </c>
      <c r="S21" s="92"/>
    </row>
    <row r="22" spans="1:19" s="3" customFormat="1" ht="20.25" x14ac:dyDescent="0.25">
      <c r="A22" s="82" t="s">
        <v>33</v>
      </c>
      <c r="B22" s="83"/>
      <c r="C22" s="83"/>
      <c r="D22" s="83"/>
      <c r="E22" s="83"/>
      <c r="F22" s="83"/>
      <c r="G22" s="83"/>
      <c r="H22" s="83"/>
      <c r="I22" s="83"/>
      <c r="J22" s="83"/>
      <c r="K22" s="51"/>
      <c r="L22" s="51"/>
      <c r="M22" s="51"/>
      <c r="N22" s="51"/>
      <c r="O22" s="51"/>
      <c r="P22" s="25"/>
      <c r="Q22" s="12"/>
      <c r="R22" s="84" t="s">
        <v>62</v>
      </c>
      <c r="S22" s="85"/>
    </row>
    <row r="23" spans="1:19" s="3" customFormat="1" ht="28.5" customHeight="1" x14ac:dyDescent="0.2">
      <c r="A23" s="22" t="s">
        <v>34</v>
      </c>
      <c r="B23" s="2" t="s">
        <v>26</v>
      </c>
      <c r="C23" s="4"/>
      <c r="D23" s="19" t="s">
        <v>67</v>
      </c>
      <c r="E23" s="4"/>
      <c r="F23" s="43"/>
      <c r="G23" s="61"/>
      <c r="H23" s="45">
        <f>F23-(G23*F23)</f>
        <v>0</v>
      </c>
      <c r="I23" s="46"/>
      <c r="J23" s="45">
        <f>H23+(H23*I23)</f>
        <v>0</v>
      </c>
      <c r="K23" s="43"/>
      <c r="L23" s="44"/>
      <c r="M23" s="45">
        <f>K23-(L23*K23)</f>
        <v>0</v>
      </c>
      <c r="N23" s="44"/>
      <c r="O23" s="45">
        <f>M23+(M23*N23)</f>
        <v>0</v>
      </c>
      <c r="P23" s="42"/>
      <c r="Q23" s="13"/>
      <c r="R23" s="5">
        <v>10</v>
      </c>
      <c r="S23" s="16">
        <f>H23*R23</f>
        <v>0</v>
      </c>
    </row>
    <row r="24" spans="1:19" s="3" customFormat="1" ht="25.5" x14ac:dyDescent="0.2">
      <c r="A24" s="22" t="s">
        <v>35</v>
      </c>
      <c r="B24" s="2" t="s">
        <v>26</v>
      </c>
      <c r="C24" s="4"/>
      <c r="D24" s="19" t="s">
        <v>67</v>
      </c>
      <c r="E24" s="4"/>
      <c r="F24" s="43"/>
      <c r="G24" s="61"/>
      <c r="H24" s="45">
        <f t="shared" ref="H24:H28" si="10">F24-(G24*F24)</f>
        <v>0</v>
      </c>
      <c r="I24" s="46"/>
      <c r="J24" s="45">
        <f t="shared" ref="J24:J28" si="11">H24+(H24*I24)</f>
        <v>0</v>
      </c>
      <c r="K24" s="43"/>
      <c r="L24" s="44"/>
      <c r="M24" s="45">
        <f t="shared" ref="M24:M28" si="12">K24-(L24*K24)</f>
        <v>0</v>
      </c>
      <c r="N24" s="44"/>
      <c r="O24" s="45">
        <f t="shared" ref="O24:O28" si="13">M24+(M24*N24)</f>
        <v>0</v>
      </c>
      <c r="P24" s="42"/>
      <c r="Q24" s="13"/>
      <c r="R24" s="5">
        <v>10</v>
      </c>
      <c r="S24" s="16">
        <f t="shared" ref="S24:S28" si="14">H24*R24</f>
        <v>0</v>
      </c>
    </row>
    <row r="25" spans="1:19" s="3" customFormat="1" ht="25.5" x14ac:dyDescent="0.2">
      <c r="A25" s="22" t="s">
        <v>36</v>
      </c>
      <c r="B25" s="2" t="s">
        <v>26</v>
      </c>
      <c r="C25" s="4"/>
      <c r="D25" s="19" t="s">
        <v>67</v>
      </c>
      <c r="E25" s="4"/>
      <c r="F25" s="43"/>
      <c r="G25" s="61"/>
      <c r="H25" s="45">
        <f t="shared" si="10"/>
        <v>0</v>
      </c>
      <c r="I25" s="46"/>
      <c r="J25" s="45">
        <f t="shared" si="11"/>
        <v>0</v>
      </c>
      <c r="K25" s="43"/>
      <c r="L25" s="44"/>
      <c r="M25" s="45">
        <f t="shared" si="12"/>
        <v>0</v>
      </c>
      <c r="N25" s="44"/>
      <c r="O25" s="45">
        <f t="shared" si="13"/>
        <v>0</v>
      </c>
      <c r="P25" s="42"/>
      <c r="Q25" s="13"/>
      <c r="R25" s="5">
        <v>10</v>
      </c>
      <c r="S25" s="16">
        <f t="shared" si="14"/>
        <v>0</v>
      </c>
    </row>
    <row r="26" spans="1:19" s="3" customFormat="1" ht="25.5" x14ac:dyDescent="0.2">
      <c r="A26" s="22" t="s">
        <v>37</v>
      </c>
      <c r="B26" s="2" t="s">
        <v>26</v>
      </c>
      <c r="C26" s="53"/>
      <c r="D26" s="19" t="s">
        <v>67</v>
      </c>
      <c r="E26" s="53"/>
      <c r="F26" s="55"/>
      <c r="G26" s="62"/>
      <c r="H26" s="45">
        <f t="shared" si="10"/>
        <v>0</v>
      </c>
      <c r="I26" s="46"/>
      <c r="J26" s="45">
        <f t="shared" si="11"/>
        <v>0</v>
      </c>
      <c r="K26" s="55"/>
      <c r="L26" s="46"/>
      <c r="M26" s="45">
        <f t="shared" si="12"/>
        <v>0</v>
      </c>
      <c r="N26" s="46"/>
      <c r="O26" s="45">
        <f t="shared" si="13"/>
        <v>0</v>
      </c>
      <c r="P26" s="42"/>
      <c r="Q26" s="13"/>
      <c r="R26" s="5">
        <v>10</v>
      </c>
      <c r="S26" s="16">
        <f t="shared" si="14"/>
        <v>0</v>
      </c>
    </row>
    <row r="27" spans="1:19" s="3" customFormat="1" ht="25.5" x14ac:dyDescent="0.2">
      <c r="A27" s="22" t="s">
        <v>38</v>
      </c>
      <c r="B27" s="2" t="s">
        <v>26</v>
      </c>
      <c r="C27" s="53"/>
      <c r="D27" s="19" t="s">
        <v>67</v>
      </c>
      <c r="E27" s="53"/>
      <c r="F27" s="55"/>
      <c r="G27" s="62"/>
      <c r="H27" s="45">
        <f t="shared" si="10"/>
        <v>0</v>
      </c>
      <c r="I27" s="46"/>
      <c r="J27" s="45">
        <f t="shared" si="11"/>
        <v>0</v>
      </c>
      <c r="K27" s="55"/>
      <c r="L27" s="46"/>
      <c r="M27" s="45">
        <f t="shared" si="12"/>
        <v>0</v>
      </c>
      <c r="N27" s="46"/>
      <c r="O27" s="45">
        <f t="shared" si="13"/>
        <v>0</v>
      </c>
      <c r="P27" s="42"/>
      <c r="Q27" s="13"/>
      <c r="R27" s="5">
        <v>5</v>
      </c>
      <c r="S27" s="16">
        <f t="shared" si="14"/>
        <v>0</v>
      </c>
    </row>
    <row r="28" spans="1:19" s="3" customFormat="1" ht="25.5" x14ac:dyDescent="0.2">
      <c r="A28" s="22" t="s">
        <v>39</v>
      </c>
      <c r="B28" s="2" t="s">
        <v>26</v>
      </c>
      <c r="C28" s="53"/>
      <c r="D28" s="19" t="s">
        <v>67</v>
      </c>
      <c r="E28" s="53"/>
      <c r="F28" s="55"/>
      <c r="G28" s="62"/>
      <c r="H28" s="45">
        <f t="shared" si="10"/>
        <v>0</v>
      </c>
      <c r="I28" s="46"/>
      <c r="J28" s="45">
        <f t="shared" si="11"/>
        <v>0</v>
      </c>
      <c r="K28" s="55"/>
      <c r="L28" s="46"/>
      <c r="M28" s="45">
        <f t="shared" si="12"/>
        <v>0</v>
      </c>
      <c r="N28" s="46"/>
      <c r="O28" s="45">
        <f t="shared" si="13"/>
        <v>0</v>
      </c>
      <c r="P28" s="42"/>
      <c r="Q28" s="13"/>
      <c r="R28" s="5">
        <v>5</v>
      </c>
      <c r="S28" s="16">
        <f t="shared" si="14"/>
        <v>0</v>
      </c>
    </row>
    <row r="29" spans="1:19" ht="25.5" customHeight="1" x14ac:dyDescent="0.25">
      <c r="A29" s="50"/>
      <c r="B29" s="87" t="s">
        <v>40</v>
      </c>
      <c r="C29" s="87"/>
      <c r="D29" s="87"/>
      <c r="E29" s="87"/>
      <c r="F29" s="87"/>
      <c r="G29" s="87"/>
      <c r="H29" s="87"/>
      <c r="I29" s="87"/>
      <c r="J29" s="87"/>
      <c r="K29" s="87"/>
      <c r="L29" s="87"/>
      <c r="M29" s="87"/>
      <c r="N29" s="87"/>
      <c r="O29" s="87"/>
      <c r="P29" s="88"/>
      <c r="Q29" s="13"/>
      <c r="R29" s="89" t="s">
        <v>63</v>
      </c>
      <c r="S29" s="90"/>
    </row>
    <row r="30" spans="1:19" ht="20.25" x14ac:dyDescent="0.25">
      <c r="A30" s="82" t="s">
        <v>41</v>
      </c>
      <c r="B30" s="83"/>
      <c r="C30" s="83"/>
      <c r="D30" s="83"/>
      <c r="E30" s="83"/>
      <c r="F30" s="83"/>
      <c r="G30" s="83"/>
      <c r="H30" s="83"/>
      <c r="I30" s="83"/>
      <c r="J30" s="83"/>
      <c r="K30" s="51"/>
      <c r="L30" s="51"/>
      <c r="M30" s="51"/>
      <c r="N30" s="51"/>
      <c r="O30" s="51"/>
      <c r="P30" s="25"/>
      <c r="Q30" s="13"/>
      <c r="R30" s="84" t="s">
        <v>64</v>
      </c>
      <c r="S30" s="85"/>
    </row>
    <row r="31" spans="1:19" ht="25.5" x14ac:dyDescent="0.25">
      <c r="A31" s="22" t="s">
        <v>42</v>
      </c>
      <c r="B31" s="2" t="s">
        <v>26</v>
      </c>
      <c r="C31" s="4"/>
      <c r="D31" s="19" t="s">
        <v>67</v>
      </c>
      <c r="E31" s="4"/>
      <c r="F31" s="47"/>
      <c r="G31" s="63"/>
      <c r="H31" s="40">
        <f>F31-(G31*F31)</f>
        <v>0</v>
      </c>
      <c r="I31" s="49"/>
      <c r="J31" s="40">
        <f>H31+(H31*I31)</f>
        <v>0</v>
      </c>
      <c r="K31" s="38"/>
      <c r="L31" s="48"/>
      <c r="M31" s="40">
        <f>K31-(L31*K31)</f>
        <v>0</v>
      </c>
      <c r="N31" s="48"/>
      <c r="O31" s="40">
        <f>M31+(M31*N31)</f>
        <v>0</v>
      </c>
      <c r="P31" s="41"/>
      <c r="Q31" s="12"/>
      <c r="R31" s="6">
        <v>10</v>
      </c>
      <c r="S31" s="16">
        <f>H31*R31</f>
        <v>0</v>
      </c>
    </row>
    <row r="32" spans="1:19" ht="25.5" x14ac:dyDescent="0.25">
      <c r="A32" s="22" t="s">
        <v>43</v>
      </c>
      <c r="B32" s="2" t="s">
        <v>26</v>
      </c>
      <c r="C32" s="4"/>
      <c r="D32" s="19" t="s">
        <v>67</v>
      </c>
      <c r="E32" s="4"/>
      <c r="F32" s="47"/>
      <c r="G32" s="63"/>
      <c r="H32" s="40">
        <f t="shared" ref="H32:H39" si="15">F32-(G32*F32)</f>
        <v>0</v>
      </c>
      <c r="I32" s="49"/>
      <c r="J32" s="40">
        <f t="shared" ref="J32:J39" si="16">H32+(H32*I32)</f>
        <v>0</v>
      </c>
      <c r="K32" s="38"/>
      <c r="L32" s="48"/>
      <c r="M32" s="40">
        <f t="shared" ref="M32:M39" si="17">K32-(L32*K32)</f>
        <v>0</v>
      </c>
      <c r="N32" s="48"/>
      <c r="O32" s="40">
        <f t="shared" ref="O32:O39" si="18">M32+(M32*N32)</f>
        <v>0</v>
      </c>
      <c r="P32" s="41"/>
      <c r="Q32" s="12"/>
      <c r="R32" s="6">
        <v>10</v>
      </c>
      <c r="S32" s="16">
        <f t="shared" ref="S32:S39" si="19">H32*R32</f>
        <v>0</v>
      </c>
    </row>
    <row r="33" spans="1:19" ht="25.5" x14ac:dyDescent="0.25">
      <c r="A33" s="22" t="s">
        <v>44</v>
      </c>
      <c r="B33" s="2" t="s">
        <v>26</v>
      </c>
      <c r="C33" s="4"/>
      <c r="D33" s="19" t="s">
        <v>67</v>
      </c>
      <c r="E33" s="4"/>
      <c r="F33" s="47"/>
      <c r="G33" s="63"/>
      <c r="H33" s="40">
        <f t="shared" si="15"/>
        <v>0</v>
      </c>
      <c r="I33" s="49"/>
      <c r="J33" s="40">
        <f t="shared" si="16"/>
        <v>0</v>
      </c>
      <c r="K33" s="38"/>
      <c r="L33" s="48"/>
      <c r="M33" s="40">
        <f t="shared" si="17"/>
        <v>0</v>
      </c>
      <c r="N33" s="48"/>
      <c r="O33" s="40">
        <f t="shared" si="18"/>
        <v>0</v>
      </c>
      <c r="P33" s="41"/>
      <c r="Q33" s="12"/>
      <c r="R33" s="6">
        <v>10</v>
      </c>
      <c r="S33" s="16">
        <f t="shared" si="19"/>
        <v>0</v>
      </c>
    </row>
    <row r="34" spans="1:19" ht="25.5" customHeight="1" x14ac:dyDescent="0.25">
      <c r="A34" s="33"/>
      <c r="B34" s="87" t="s">
        <v>45</v>
      </c>
      <c r="C34" s="87"/>
      <c r="D34" s="87"/>
      <c r="E34" s="87"/>
      <c r="F34" s="87"/>
      <c r="G34" s="87"/>
      <c r="H34" s="87"/>
      <c r="I34" s="87"/>
      <c r="J34" s="87"/>
      <c r="K34" s="87"/>
      <c r="L34" s="87"/>
      <c r="M34" s="87"/>
      <c r="N34" s="87"/>
      <c r="O34" s="87"/>
      <c r="P34" s="88"/>
      <c r="Q34" s="13"/>
      <c r="R34" s="89" t="s">
        <v>65</v>
      </c>
      <c r="S34" s="90"/>
    </row>
    <row r="35" spans="1:19" ht="20.25" x14ac:dyDescent="0.25">
      <c r="A35" s="82" t="s">
        <v>46</v>
      </c>
      <c r="B35" s="83"/>
      <c r="C35" s="83"/>
      <c r="D35" s="83"/>
      <c r="E35" s="83"/>
      <c r="F35" s="83"/>
      <c r="G35" s="83"/>
      <c r="H35" s="83"/>
      <c r="I35" s="83"/>
      <c r="J35" s="83"/>
      <c r="K35" s="51"/>
      <c r="L35" s="51"/>
      <c r="M35" s="51"/>
      <c r="N35" s="51"/>
      <c r="O35" s="51"/>
      <c r="P35" s="25"/>
      <c r="Q35" s="13"/>
      <c r="R35" s="84" t="s">
        <v>46</v>
      </c>
      <c r="S35" s="85"/>
    </row>
    <row r="36" spans="1:19" ht="25.5" x14ac:dyDescent="0.25">
      <c r="A36" s="22" t="s">
        <v>82</v>
      </c>
      <c r="B36" s="2" t="s">
        <v>26</v>
      </c>
      <c r="C36" s="4"/>
      <c r="D36" s="19" t="s">
        <v>69</v>
      </c>
      <c r="E36" s="4"/>
      <c r="F36" s="47"/>
      <c r="G36" s="63"/>
      <c r="H36" s="40">
        <f t="shared" si="15"/>
        <v>0</v>
      </c>
      <c r="I36" s="49"/>
      <c r="J36" s="40">
        <f t="shared" si="16"/>
        <v>0</v>
      </c>
      <c r="K36" s="38"/>
      <c r="L36" s="48"/>
      <c r="M36" s="40">
        <f t="shared" si="17"/>
        <v>0</v>
      </c>
      <c r="N36" s="48"/>
      <c r="O36" s="40">
        <f t="shared" si="18"/>
        <v>0</v>
      </c>
      <c r="P36" s="41"/>
      <c r="Q36" s="12"/>
      <c r="R36" s="6">
        <v>100</v>
      </c>
      <c r="S36" s="16">
        <f t="shared" si="19"/>
        <v>0</v>
      </c>
    </row>
    <row r="37" spans="1:19" ht="20.25" x14ac:dyDescent="0.25">
      <c r="A37" s="82" t="s">
        <v>47</v>
      </c>
      <c r="B37" s="83"/>
      <c r="C37" s="83"/>
      <c r="D37" s="83"/>
      <c r="E37" s="83"/>
      <c r="F37" s="83"/>
      <c r="G37" s="83"/>
      <c r="H37" s="83"/>
      <c r="I37" s="83"/>
      <c r="J37" s="83"/>
      <c r="K37" s="51"/>
      <c r="L37" s="51"/>
      <c r="M37" s="51"/>
      <c r="N37" s="51"/>
      <c r="O37" s="51"/>
      <c r="P37" s="25"/>
      <c r="Q37" s="13"/>
      <c r="R37" s="84" t="s">
        <v>47</v>
      </c>
      <c r="S37" s="85"/>
    </row>
    <row r="38" spans="1:19" ht="25.5" x14ac:dyDescent="0.25">
      <c r="A38" s="22" t="s">
        <v>48</v>
      </c>
      <c r="B38" s="2" t="s">
        <v>26</v>
      </c>
      <c r="C38" s="53"/>
      <c r="D38" s="54" t="s">
        <v>70</v>
      </c>
      <c r="E38" s="53"/>
      <c r="F38" s="57"/>
      <c r="G38" s="64"/>
      <c r="H38" s="58">
        <f t="shared" si="15"/>
        <v>0</v>
      </c>
      <c r="I38" s="49"/>
      <c r="J38" s="58">
        <f t="shared" si="16"/>
        <v>0</v>
      </c>
      <c r="K38" s="59"/>
      <c r="L38" s="49"/>
      <c r="M38" s="58">
        <f t="shared" si="17"/>
        <v>0</v>
      </c>
      <c r="N38" s="49"/>
      <c r="O38" s="58">
        <f t="shared" si="18"/>
        <v>0</v>
      </c>
      <c r="P38" s="41"/>
      <c r="Q38" s="20"/>
      <c r="R38" s="6">
        <v>100</v>
      </c>
      <c r="S38" s="16">
        <f t="shared" si="19"/>
        <v>0</v>
      </c>
    </row>
    <row r="39" spans="1:19" ht="25.5" x14ac:dyDescent="0.25">
      <c r="A39" s="22" t="s">
        <v>49</v>
      </c>
      <c r="B39" s="2" t="s">
        <v>26</v>
      </c>
      <c r="C39" s="53"/>
      <c r="D39" s="54" t="s">
        <v>70</v>
      </c>
      <c r="E39" s="53"/>
      <c r="F39" s="57"/>
      <c r="G39" s="64"/>
      <c r="H39" s="58">
        <f t="shared" si="15"/>
        <v>0</v>
      </c>
      <c r="I39" s="49"/>
      <c r="J39" s="58">
        <f t="shared" si="16"/>
        <v>0</v>
      </c>
      <c r="K39" s="59"/>
      <c r="L39" s="49"/>
      <c r="M39" s="58">
        <f t="shared" si="17"/>
        <v>0</v>
      </c>
      <c r="N39" s="49"/>
      <c r="O39" s="58">
        <f t="shared" si="18"/>
        <v>0</v>
      </c>
      <c r="P39" s="41"/>
      <c r="Q39" s="12"/>
      <c r="R39" s="56">
        <v>100</v>
      </c>
      <c r="S39" s="16">
        <f t="shared" si="19"/>
        <v>0</v>
      </c>
    </row>
    <row r="40" spans="1:19" ht="26.25" x14ac:dyDescent="0.25">
      <c r="A40" s="33"/>
      <c r="B40" s="87" t="s">
        <v>50</v>
      </c>
      <c r="C40" s="87"/>
      <c r="D40" s="87"/>
      <c r="E40" s="87"/>
      <c r="F40" s="87"/>
      <c r="G40" s="87"/>
      <c r="H40" s="87"/>
      <c r="I40" s="87"/>
      <c r="J40" s="87"/>
      <c r="K40" s="87"/>
      <c r="L40" s="87"/>
      <c r="M40" s="87"/>
      <c r="N40" s="87"/>
      <c r="O40" s="87"/>
      <c r="P40" s="88"/>
      <c r="Q40" s="13"/>
      <c r="R40" s="89" t="s">
        <v>66</v>
      </c>
      <c r="S40" s="90"/>
    </row>
    <row r="41" spans="1:19" ht="20.25" x14ac:dyDescent="0.25">
      <c r="A41" s="82" t="s">
        <v>51</v>
      </c>
      <c r="B41" s="83"/>
      <c r="C41" s="83"/>
      <c r="D41" s="83"/>
      <c r="E41" s="83"/>
      <c r="F41" s="83"/>
      <c r="G41" s="83"/>
      <c r="H41" s="83"/>
      <c r="I41" s="83"/>
      <c r="J41" s="83"/>
      <c r="K41" s="51"/>
      <c r="L41" s="51"/>
      <c r="M41" s="51"/>
      <c r="N41" s="51"/>
      <c r="O41" s="51"/>
      <c r="P41" s="25"/>
      <c r="Q41" s="13"/>
      <c r="R41" s="84" t="s">
        <v>51</v>
      </c>
      <c r="S41" s="85"/>
    </row>
    <row r="42" spans="1:19" x14ac:dyDescent="0.25">
      <c r="A42" s="22" t="s">
        <v>52</v>
      </c>
      <c r="B42" s="2" t="s">
        <v>26</v>
      </c>
      <c r="C42" s="4"/>
      <c r="D42" s="19" t="s">
        <v>67</v>
      </c>
      <c r="E42" s="4"/>
      <c r="F42" s="47"/>
      <c r="G42" s="63"/>
      <c r="H42" s="40">
        <f>F42-(G42*F42)</f>
        <v>0</v>
      </c>
      <c r="I42" s="49"/>
      <c r="J42" s="40">
        <f>H42+(H42*I42)</f>
        <v>0</v>
      </c>
      <c r="K42" s="38"/>
      <c r="L42" s="48"/>
      <c r="M42" s="40">
        <f>K42-(L42*K42)</f>
        <v>0</v>
      </c>
      <c r="N42" s="48"/>
      <c r="O42" s="40">
        <f>M42+(M42*N42)</f>
        <v>0</v>
      </c>
      <c r="P42" s="41"/>
      <c r="Q42" s="12"/>
      <c r="R42" s="6">
        <v>15</v>
      </c>
      <c r="S42" s="16">
        <f>H42*R42</f>
        <v>0</v>
      </c>
    </row>
    <row r="43" spans="1:19" x14ac:dyDescent="0.25">
      <c r="A43" s="22" t="s">
        <v>53</v>
      </c>
      <c r="B43" s="2" t="s">
        <v>26</v>
      </c>
      <c r="C43" s="4"/>
      <c r="D43" s="19" t="s">
        <v>67</v>
      </c>
      <c r="E43" s="4"/>
      <c r="F43" s="47"/>
      <c r="G43" s="63"/>
      <c r="H43" s="40">
        <f t="shared" ref="H43" si="20">F43-(G43*F43)</f>
        <v>0</v>
      </c>
      <c r="I43" s="49"/>
      <c r="J43" s="40">
        <f t="shared" ref="J43" si="21">H43+(H43*I43)</f>
        <v>0</v>
      </c>
      <c r="K43" s="38"/>
      <c r="L43" s="48"/>
      <c r="M43" s="40">
        <f t="shared" ref="M43" si="22">K43-(L43*K43)</f>
        <v>0</v>
      </c>
      <c r="N43" s="48"/>
      <c r="O43" s="40">
        <f t="shared" ref="O43" si="23">M43+(M43*N43)</f>
        <v>0</v>
      </c>
      <c r="P43" s="41"/>
      <c r="Q43" s="12"/>
      <c r="R43" s="6">
        <v>15</v>
      </c>
      <c r="S43" s="16">
        <f t="shared" ref="S43" si="24">H43*R43</f>
        <v>0</v>
      </c>
    </row>
    <row r="44" spans="1:19" s="3" customFormat="1" ht="26.25" x14ac:dyDescent="0.25">
      <c r="A44" s="33"/>
      <c r="B44" s="87" t="s">
        <v>1</v>
      </c>
      <c r="C44" s="87"/>
      <c r="D44" s="87"/>
      <c r="E44" s="87"/>
      <c r="F44" s="87"/>
      <c r="G44" s="87"/>
      <c r="H44" s="87"/>
      <c r="I44" s="87"/>
      <c r="J44" s="87"/>
      <c r="K44" s="87"/>
      <c r="L44" s="87"/>
      <c r="M44" s="87"/>
      <c r="N44" s="87"/>
      <c r="O44" s="87"/>
      <c r="P44" s="88"/>
      <c r="Q44" s="12"/>
      <c r="R44" s="91" t="s">
        <v>9</v>
      </c>
      <c r="S44" s="92"/>
    </row>
    <row r="45" spans="1:19" s="3" customFormat="1" ht="20.25" x14ac:dyDescent="0.25">
      <c r="A45" s="82" t="s">
        <v>54</v>
      </c>
      <c r="B45" s="83"/>
      <c r="C45" s="83"/>
      <c r="D45" s="83"/>
      <c r="E45" s="83"/>
      <c r="F45" s="83"/>
      <c r="G45" s="83"/>
      <c r="H45" s="83"/>
      <c r="I45" s="83"/>
      <c r="J45" s="83"/>
      <c r="K45" s="51"/>
      <c r="L45" s="51"/>
      <c r="M45" s="51"/>
      <c r="N45" s="51"/>
      <c r="O45" s="51"/>
      <c r="P45" s="25"/>
      <c r="Q45" s="12"/>
      <c r="R45" s="84" t="s">
        <v>54</v>
      </c>
      <c r="S45" s="85"/>
    </row>
    <row r="46" spans="1:19" s="3" customFormat="1" ht="25.5" x14ac:dyDescent="0.2">
      <c r="A46" s="22" t="s">
        <v>55</v>
      </c>
      <c r="B46" s="2" t="s">
        <v>26</v>
      </c>
      <c r="C46" s="4"/>
      <c r="D46" s="19" t="s">
        <v>68</v>
      </c>
      <c r="E46" s="4"/>
      <c r="F46" s="43"/>
      <c r="G46" s="61"/>
      <c r="H46" s="45">
        <f>F46-(G46*F46)</f>
        <v>0</v>
      </c>
      <c r="I46" s="46"/>
      <c r="J46" s="45">
        <f>H46+(H46*I46)</f>
        <v>0</v>
      </c>
      <c r="K46" s="43"/>
      <c r="L46" s="44"/>
      <c r="M46" s="45">
        <f>K46-(L46*K46)</f>
        <v>0</v>
      </c>
      <c r="N46" s="44"/>
      <c r="O46" s="45">
        <f>M46+(M46*N46)</f>
        <v>0</v>
      </c>
      <c r="P46" s="42"/>
      <c r="Q46" s="13"/>
      <c r="R46" s="5">
        <v>100</v>
      </c>
      <c r="S46" s="16">
        <f>H46*R46</f>
        <v>0</v>
      </c>
    </row>
    <row r="47" spans="1:19" s="3" customFormat="1" ht="25.5" x14ac:dyDescent="0.2">
      <c r="A47" s="22" t="s">
        <v>56</v>
      </c>
      <c r="B47" s="2" t="s">
        <v>26</v>
      </c>
      <c r="C47" s="4"/>
      <c r="D47" s="19" t="s">
        <v>68</v>
      </c>
      <c r="E47" s="4"/>
      <c r="F47" s="43"/>
      <c r="G47" s="61"/>
      <c r="H47" s="45">
        <f t="shared" ref="H47:H49" si="25">F47-(G47*F47)</f>
        <v>0</v>
      </c>
      <c r="I47" s="46"/>
      <c r="J47" s="45">
        <f t="shared" ref="J47:J49" si="26">H47+(H47*I47)</f>
        <v>0</v>
      </c>
      <c r="K47" s="43"/>
      <c r="L47" s="44"/>
      <c r="M47" s="45">
        <f t="shared" ref="M47:M49" si="27">K47-(L47*K47)</f>
        <v>0</v>
      </c>
      <c r="N47" s="44"/>
      <c r="O47" s="45">
        <f t="shared" ref="O47:O49" si="28">M47+(M47*N47)</f>
        <v>0</v>
      </c>
      <c r="P47" s="42"/>
      <c r="Q47" s="13"/>
      <c r="R47" s="5">
        <v>25</v>
      </c>
      <c r="S47" s="16">
        <f t="shared" ref="S47:S49" si="29">H47*R47</f>
        <v>0</v>
      </c>
    </row>
    <row r="48" spans="1:19" s="3" customFormat="1" ht="25.5" x14ac:dyDescent="0.2">
      <c r="A48" s="22" t="s">
        <v>57</v>
      </c>
      <c r="B48" s="2" t="s">
        <v>26</v>
      </c>
      <c r="C48" s="4"/>
      <c r="D48" s="19" t="s">
        <v>68</v>
      </c>
      <c r="E48" s="4"/>
      <c r="F48" s="43"/>
      <c r="G48" s="61"/>
      <c r="H48" s="45">
        <f t="shared" si="25"/>
        <v>0</v>
      </c>
      <c r="I48" s="46"/>
      <c r="J48" s="45">
        <f t="shared" si="26"/>
        <v>0</v>
      </c>
      <c r="K48" s="43"/>
      <c r="L48" s="44"/>
      <c r="M48" s="45">
        <f t="shared" si="27"/>
        <v>0</v>
      </c>
      <c r="N48" s="44"/>
      <c r="O48" s="45">
        <f t="shared" si="28"/>
        <v>0</v>
      </c>
      <c r="P48" s="42"/>
      <c r="Q48" s="13"/>
      <c r="R48" s="5">
        <v>50</v>
      </c>
      <c r="S48" s="16">
        <f t="shared" si="29"/>
        <v>0</v>
      </c>
    </row>
    <row r="49" spans="1:19" s="3" customFormat="1" ht="26.25" thickBot="1" x14ac:dyDescent="0.25">
      <c r="A49" s="66" t="s">
        <v>58</v>
      </c>
      <c r="B49" s="67" t="s">
        <v>26</v>
      </c>
      <c r="C49" s="68"/>
      <c r="D49" s="19" t="s">
        <v>68</v>
      </c>
      <c r="E49" s="68"/>
      <c r="F49" s="69"/>
      <c r="G49" s="70"/>
      <c r="H49" s="71">
        <f t="shared" si="25"/>
        <v>0</v>
      </c>
      <c r="I49" s="72"/>
      <c r="J49" s="71">
        <f t="shared" si="26"/>
        <v>0</v>
      </c>
      <c r="K49" s="69"/>
      <c r="L49" s="72"/>
      <c r="M49" s="71">
        <f t="shared" si="27"/>
        <v>0</v>
      </c>
      <c r="N49" s="72"/>
      <c r="O49" s="71">
        <f t="shared" si="28"/>
        <v>0</v>
      </c>
      <c r="P49" s="73"/>
      <c r="Q49" s="13"/>
      <c r="R49" s="74">
        <v>50</v>
      </c>
      <c r="S49" s="75">
        <f t="shared" si="29"/>
        <v>0</v>
      </c>
    </row>
    <row r="50" spans="1:19" ht="61.5" customHeight="1" thickBot="1" x14ac:dyDescent="0.3">
      <c r="A50" s="93" t="s">
        <v>5</v>
      </c>
      <c r="B50" s="94"/>
      <c r="C50" s="94"/>
      <c r="D50" s="94"/>
      <c r="E50" s="94"/>
      <c r="F50" s="94"/>
      <c r="G50" s="94"/>
      <c r="H50" s="94"/>
      <c r="I50" s="94"/>
      <c r="J50" s="94"/>
      <c r="K50" s="94"/>
      <c r="L50" s="94"/>
      <c r="M50" s="94"/>
      <c r="N50" s="94"/>
      <c r="O50" s="94"/>
      <c r="P50" s="95"/>
      <c r="Q50" s="21"/>
      <c r="R50" s="17" t="s">
        <v>10</v>
      </c>
      <c r="S50" s="18">
        <f>SUM(S11:S13,S16:S18,S23:S28,S31:S33,S36,S38:S39,S42:S43,S46:S49)</f>
        <v>0</v>
      </c>
    </row>
    <row r="52" spans="1:19" ht="104.25" customHeight="1" x14ac:dyDescent="0.3">
      <c r="A52" s="86"/>
      <c r="B52" s="86"/>
      <c r="C52" s="86"/>
      <c r="D52" s="86"/>
      <c r="E52" s="86"/>
    </row>
  </sheetData>
  <mergeCells count="51">
    <mergeCell ref="A1:S1"/>
    <mergeCell ref="A2:S2"/>
    <mergeCell ref="A3:S3"/>
    <mergeCell ref="R5:S5"/>
    <mergeCell ref="A4:S4"/>
    <mergeCell ref="A5:P5"/>
    <mergeCell ref="A6:P6"/>
    <mergeCell ref="F7:J7"/>
    <mergeCell ref="K7:O7"/>
    <mergeCell ref="P7:P8"/>
    <mergeCell ref="D7:E8"/>
    <mergeCell ref="C7:C8"/>
    <mergeCell ref="B7:B8"/>
    <mergeCell ref="A7:A8"/>
    <mergeCell ref="R6:S6"/>
    <mergeCell ref="R9:S9"/>
    <mergeCell ref="R10:S10"/>
    <mergeCell ref="R7:R8"/>
    <mergeCell ref="S7:S8"/>
    <mergeCell ref="R37:S37"/>
    <mergeCell ref="A30:J30"/>
    <mergeCell ref="A50:P50"/>
    <mergeCell ref="T7:AF7"/>
    <mergeCell ref="A10:J10"/>
    <mergeCell ref="T10:U10"/>
    <mergeCell ref="R30:S30"/>
    <mergeCell ref="R21:S21"/>
    <mergeCell ref="R22:S22"/>
    <mergeCell ref="R29:S29"/>
    <mergeCell ref="R14:S14"/>
    <mergeCell ref="R15:S15"/>
    <mergeCell ref="A15:J15"/>
    <mergeCell ref="B14:P14"/>
    <mergeCell ref="A22:J22"/>
    <mergeCell ref="B9:P9"/>
    <mergeCell ref="A45:J45"/>
    <mergeCell ref="R45:S45"/>
    <mergeCell ref="A52:E52"/>
    <mergeCell ref="B21:P21"/>
    <mergeCell ref="B29:P29"/>
    <mergeCell ref="B34:P34"/>
    <mergeCell ref="B40:P40"/>
    <mergeCell ref="B44:P44"/>
    <mergeCell ref="R40:S40"/>
    <mergeCell ref="A41:J41"/>
    <mergeCell ref="R41:S41"/>
    <mergeCell ref="R44:S44"/>
    <mergeCell ref="R34:S34"/>
    <mergeCell ref="A35:J35"/>
    <mergeCell ref="R35:S35"/>
    <mergeCell ref="A37:J37"/>
  </mergeCells>
  <conditionalFormatting sqref="A9:A10">
    <cfRule type="expression" dxfId="62" priority="128" stopIfTrue="1">
      <formula>(#REF!=5)</formula>
    </cfRule>
    <cfRule type="expression" dxfId="61" priority="129" stopIfTrue="1">
      <formula>(#REF!=2)</formula>
    </cfRule>
    <cfRule type="expression" dxfId="60" priority="130" stopIfTrue="1">
      <formula>(#REF!=3)</formula>
    </cfRule>
  </conditionalFormatting>
  <conditionalFormatting sqref="A14:A15">
    <cfRule type="expression" dxfId="59" priority="668" stopIfTrue="1">
      <formula>(#REF!=5)</formula>
    </cfRule>
    <cfRule type="expression" dxfId="58" priority="669" stopIfTrue="1">
      <formula>(#REF!=2)</formula>
    </cfRule>
    <cfRule type="expression" dxfId="57" priority="670" stopIfTrue="1">
      <formula>(#REF!=3)</formula>
    </cfRule>
  </conditionalFormatting>
  <conditionalFormatting sqref="A21:A22">
    <cfRule type="expression" dxfId="56" priority="79" stopIfTrue="1">
      <formula>(#REF!=5)</formula>
    </cfRule>
    <cfRule type="expression" dxfId="55" priority="80" stopIfTrue="1">
      <formula>(#REF!=2)</formula>
    </cfRule>
    <cfRule type="expression" dxfId="54" priority="81" stopIfTrue="1">
      <formula>(#REF!=3)</formula>
    </cfRule>
  </conditionalFormatting>
  <conditionalFormatting sqref="A29:A30">
    <cfRule type="expression" dxfId="53" priority="135" stopIfTrue="1">
      <formula>(#REF!=5)</formula>
    </cfRule>
    <cfRule type="expression" dxfId="52" priority="136" stopIfTrue="1">
      <formula>(#REF!=2)</formula>
    </cfRule>
    <cfRule type="expression" dxfId="51" priority="137" stopIfTrue="1">
      <formula>(#REF!=3)</formula>
    </cfRule>
  </conditionalFormatting>
  <conditionalFormatting sqref="R11:R13 B11:B13 B46:B49">
    <cfRule type="expression" dxfId="50" priority="122" stopIfTrue="1">
      <formula>(#REF!=5)</formula>
    </cfRule>
  </conditionalFormatting>
  <conditionalFormatting sqref="R10:S10">
    <cfRule type="expression" dxfId="49" priority="56" stopIfTrue="1">
      <formula>(#REF!=5)</formula>
    </cfRule>
    <cfRule type="expression" dxfId="48" priority="57" stopIfTrue="1">
      <formula>(#REF!=2)</formula>
    </cfRule>
    <cfRule type="expression" dxfId="47" priority="58" stopIfTrue="1">
      <formula>(#REF!=3)</formula>
    </cfRule>
  </conditionalFormatting>
  <conditionalFormatting sqref="R15:S15">
    <cfRule type="expression" dxfId="46" priority="52" stopIfTrue="1">
      <formula>(#REF!=5)</formula>
    </cfRule>
    <cfRule type="expression" dxfId="45" priority="53" stopIfTrue="1">
      <formula>(#REF!=2)</formula>
    </cfRule>
    <cfRule type="expression" dxfId="44" priority="54" stopIfTrue="1">
      <formula>(#REF!=3)</formula>
    </cfRule>
  </conditionalFormatting>
  <conditionalFormatting sqref="R30:S30">
    <cfRule type="expression" dxfId="43" priority="40" stopIfTrue="1">
      <formula>(#REF!=5)</formula>
    </cfRule>
    <cfRule type="expression" dxfId="42" priority="41" stopIfTrue="1">
      <formula>(#REF!=2)</formula>
    </cfRule>
    <cfRule type="expression" dxfId="41" priority="42" stopIfTrue="1">
      <formula>(#REF!=3)</formula>
    </cfRule>
  </conditionalFormatting>
  <conditionalFormatting sqref="R22:S22">
    <cfRule type="expression" dxfId="40" priority="46" stopIfTrue="1">
      <formula>(#REF!=5)</formula>
    </cfRule>
    <cfRule type="expression" dxfId="39" priority="47" stopIfTrue="1">
      <formula>(#REF!=2)</formula>
    </cfRule>
    <cfRule type="expression" dxfId="38" priority="48" stopIfTrue="1">
      <formula>(#REF!=3)</formula>
    </cfRule>
  </conditionalFormatting>
  <conditionalFormatting sqref="R29:S29">
    <cfRule type="expression" dxfId="37" priority="43" stopIfTrue="1">
      <formula>(#REF!=5)</formula>
    </cfRule>
    <cfRule type="expression" dxfId="36" priority="44" stopIfTrue="1">
      <formula>(#REF!=2)</formula>
    </cfRule>
    <cfRule type="expression" dxfId="35" priority="45" stopIfTrue="1">
      <formula>(#REF!=3)</formula>
    </cfRule>
  </conditionalFormatting>
  <conditionalFormatting sqref="R35:S35">
    <cfRule type="expression" dxfId="34" priority="24" stopIfTrue="1">
      <formula>(#REF!=5)</formula>
    </cfRule>
    <cfRule type="expression" dxfId="33" priority="25" stopIfTrue="1">
      <formula>(#REF!=2)</formula>
    </cfRule>
    <cfRule type="expression" dxfId="32" priority="26" stopIfTrue="1">
      <formula>(#REF!=3)</formula>
    </cfRule>
  </conditionalFormatting>
  <conditionalFormatting sqref="R16:R20">
    <cfRule type="expression" dxfId="31" priority="38" stopIfTrue="1">
      <formula>(#REF!=5)</formula>
    </cfRule>
  </conditionalFormatting>
  <conditionalFormatting sqref="B31:B33 B36 B38:B39">
    <cfRule type="expression" dxfId="30" priority="33" stopIfTrue="1">
      <formula>(#REF!=5)</formula>
    </cfRule>
  </conditionalFormatting>
  <conditionalFormatting sqref="B16:B20">
    <cfRule type="expression" dxfId="29" priority="34" stopIfTrue="1">
      <formula>(#REF!=5)</formula>
    </cfRule>
  </conditionalFormatting>
  <conditionalFormatting sqref="B23:B28">
    <cfRule type="expression" dxfId="28" priority="35" stopIfTrue="1">
      <formula>(#REF!=5)</formula>
    </cfRule>
  </conditionalFormatting>
  <conditionalFormatting sqref="A34:A35">
    <cfRule type="expression" dxfId="27" priority="30" stopIfTrue="1">
      <formula>(#REF!=5)</formula>
    </cfRule>
    <cfRule type="expression" dxfId="26" priority="31" stopIfTrue="1">
      <formula>(#REF!=2)</formula>
    </cfRule>
    <cfRule type="expression" dxfId="25" priority="32" stopIfTrue="1">
      <formula>(#REF!=3)</formula>
    </cfRule>
  </conditionalFormatting>
  <conditionalFormatting sqref="R34:S34">
    <cfRule type="expression" dxfId="24" priority="27" stopIfTrue="1">
      <formula>(#REF!=5)</formula>
    </cfRule>
    <cfRule type="expression" dxfId="23" priority="28" stopIfTrue="1">
      <formula>(#REF!=2)</formula>
    </cfRule>
    <cfRule type="expression" dxfId="22" priority="29" stopIfTrue="1">
      <formula>(#REF!=3)</formula>
    </cfRule>
  </conditionalFormatting>
  <conditionalFormatting sqref="A37">
    <cfRule type="expression" dxfId="21" priority="21" stopIfTrue="1">
      <formula>(#REF!=5)</formula>
    </cfRule>
    <cfRule type="expression" dxfId="20" priority="22" stopIfTrue="1">
      <formula>(#REF!=2)</formula>
    </cfRule>
    <cfRule type="expression" dxfId="19" priority="23" stopIfTrue="1">
      <formula>(#REF!=3)</formula>
    </cfRule>
  </conditionalFormatting>
  <conditionalFormatting sqref="R37:S37">
    <cfRule type="expression" dxfId="18" priority="18" stopIfTrue="1">
      <formula>(#REF!=5)</formula>
    </cfRule>
    <cfRule type="expression" dxfId="17" priority="19" stopIfTrue="1">
      <formula>(#REF!=2)</formula>
    </cfRule>
    <cfRule type="expression" dxfId="16" priority="20" stopIfTrue="1">
      <formula>(#REF!=3)</formula>
    </cfRule>
  </conditionalFormatting>
  <conditionalFormatting sqref="A40:A41">
    <cfRule type="expression" dxfId="15" priority="15" stopIfTrue="1">
      <formula>(#REF!=5)</formula>
    </cfRule>
    <cfRule type="expression" dxfId="14" priority="16" stopIfTrue="1">
      <formula>(#REF!=2)</formula>
    </cfRule>
    <cfRule type="expression" dxfId="13" priority="17" stopIfTrue="1">
      <formula>(#REF!=3)</formula>
    </cfRule>
  </conditionalFormatting>
  <conditionalFormatting sqref="R41:S41">
    <cfRule type="expression" dxfId="12" priority="9" stopIfTrue="1">
      <formula>(#REF!=5)</formula>
    </cfRule>
    <cfRule type="expression" dxfId="11" priority="10" stopIfTrue="1">
      <formula>(#REF!=2)</formula>
    </cfRule>
    <cfRule type="expression" dxfId="10" priority="11" stopIfTrue="1">
      <formula>(#REF!=3)</formula>
    </cfRule>
  </conditionalFormatting>
  <conditionalFormatting sqref="R40:S40">
    <cfRule type="expression" dxfId="9" priority="12" stopIfTrue="1">
      <formula>(#REF!=5)</formula>
    </cfRule>
    <cfRule type="expression" dxfId="8" priority="13" stopIfTrue="1">
      <formula>(#REF!=2)</formula>
    </cfRule>
    <cfRule type="expression" dxfId="7" priority="14" stopIfTrue="1">
      <formula>(#REF!=3)</formula>
    </cfRule>
  </conditionalFormatting>
  <conditionalFormatting sqref="B42:B43">
    <cfRule type="expression" dxfId="6" priority="8" stopIfTrue="1">
      <formula>(#REF!=5)</formula>
    </cfRule>
  </conditionalFormatting>
  <conditionalFormatting sqref="A44:A45">
    <cfRule type="expression" dxfId="5" priority="5" stopIfTrue="1">
      <formula>(#REF!=5)</formula>
    </cfRule>
    <cfRule type="expression" dxfId="4" priority="6" stopIfTrue="1">
      <formula>(#REF!=2)</formula>
    </cfRule>
    <cfRule type="expression" dxfId="3" priority="7" stopIfTrue="1">
      <formula>(#REF!=3)</formula>
    </cfRule>
  </conditionalFormatting>
  <conditionalFormatting sqref="R45:S45">
    <cfRule type="expression" dxfId="2" priority="2" stopIfTrue="1">
      <formula>(#REF!=5)</formula>
    </cfRule>
    <cfRule type="expression" dxfId="1" priority="3" stopIfTrue="1">
      <formula>(#REF!=2)</formula>
    </cfRule>
    <cfRule type="expression" dxfId="0" priority="4" stopIfTrue="1">
      <formula>(#REF!=3)</formula>
    </cfRule>
  </conditionalFormatting>
  <dataValidations count="1">
    <dataValidation type="list" allowBlank="1" showInputMessage="1" showErrorMessage="1" sqref="P46:P49 P23:P28 P11:P13 P31:P33 P36 P38:P39 P42:P43 P16:P20" xr:uid="{F30A50B0-55FB-4573-91EA-EA4B98BDEB5C}">
      <formula1>"oui,non"</formula1>
    </dataValidation>
  </dataValidations>
  <pageMargins left="0.7" right="0.7" top="0.75" bottom="0.75" header="0.3" footer="0.3"/>
  <pageSetup paperSize="9" scale="27" orientation="landscape" r:id="rId1"/>
  <rowBreaks count="1" manualBreakCount="1">
    <brk id="13" max="1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1BAC976DDC0543AACBB48C8C4F2801" ma:contentTypeVersion="1" ma:contentTypeDescription="Crée un document." ma:contentTypeScope="" ma:versionID="24c91e7074d0e8a8e0d8557110de2e1d">
  <xsd:schema xmlns:xsd="http://www.w3.org/2001/XMLSchema" xmlns:xs="http://www.w3.org/2001/XMLSchema" xmlns:p="http://schemas.microsoft.com/office/2006/metadata/properties" xmlns:ns2="http://schemas.microsoft.com/sharepoint/v3/fields" targetNamespace="http://schemas.microsoft.com/office/2006/metadata/properties" ma:root="true" ma:fieldsID="623695c9a74057b07874c3757e5a49b0" ns2:_="">
    <xsd:import namespace="http://schemas.microsoft.com/sharepoint/v3/fields"/>
    <xsd:element name="properties">
      <xsd:complexType>
        <xsd:sequence>
          <xsd:element name="documentManagement">
            <xsd:complexType>
              <xsd:all>
                <xsd:element ref="ns2:_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État" ma:default="Non commencé" ma:internalName="_Status">
      <xsd:simpleType>
        <xsd:union memberTypes="dms:Text">
          <xsd:simpleType>
            <xsd:restriction base="dms:Choice">
              <xsd:enumeration value="Non commencé"/>
              <xsd:enumeration value="Brouillon"/>
              <xsd:enumeration value="Révisé"/>
              <xsd:enumeration value="Planifié"/>
              <xsd:enumeration value="Publié"/>
              <xsd:enumeration value="Final"/>
              <xsd:enumeration value="Date d'expiration"/>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9"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État"/>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Status xmlns="http://schemas.microsoft.com/sharepoint/v3/fields">Non commencé</_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BA8CD5-9F42-4CF7-B258-9E6529A7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B5E9D6-C7A1-455C-A2B1-58D31145B277}">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12630341-ED9E-4CD9-9B87-9915F6DD52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Marché 202505_BPU Lot 2</vt:lpstr>
      <vt:lpstr>'Marché 202505_BPU Lot 2'!Zone_d_impression</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CLERGET Jérôme ADJ</dc:creator>
  <cp:lastModifiedBy>FLORIANT Cécile</cp:lastModifiedBy>
  <cp:lastPrinted>2025-07-10T04:54:00Z</cp:lastPrinted>
  <dcterms:created xsi:type="dcterms:W3CDTF">2017-06-29T08:38:46Z</dcterms:created>
  <dcterms:modified xsi:type="dcterms:W3CDTF">2025-07-10T06:05:15Z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0x010100471BAC976DDC0543AACBB48C8C4F2801</vt:lpwstr>
  </property>
</Properties>
</file>